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lad.petrea\Desktop\DAO portage\"/>
    </mc:Choice>
  </mc:AlternateContent>
  <bookViews>
    <workbookView xWindow="0" yWindow="0" windowWidth="19200" windowHeight="6760" tabRatio="894" firstSheet="2" activeTab="2"/>
  </bookViews>
  <sheets>
    <sheet name="Instructions" sheetId="51" r:id="rId1"/>
    <sheet name="Price list" sheetId="52" r:id="rId2"/>
    <sheet name="Employee_1" sheetId="33" r:id="rId3"/>
    <sheet name="Employee_2" sheetId="53" r:id="rId4"/>
    <sheet name="Employee_3" sheetId="54" r:id="rId5"/>
    <sheet name="Employee_4" sheetId="55" r:id="rId6"/>
    <sheet name="Employee_5" sheetId="56" r:id="rId7"/>
    <sheet name="Employee_6" sheetId="57" r:id="rId8"/>
    <sheet name="Employee_7" sheetId="58" r:id="rId9"/>
    <sheet name="Employee_8" sheetId="59" r:id="rId10"/>
    <sheet name="Employee_9" sheetId="60" r:id="rId11"/>
    <sheet name="Employee_10" sheetId="61" r:id="rId12"/>
    <sheet name="Employee_11" sheetId="62" r:id="rId13"/>
    <sheet name="Employee_12" sheetId="63" r:id="rId14"/>
    <sheet name="Employee_13" sheetId="64" r:id="rId15"/>
    <sheet name="Employee_14" sheetId="65" r:id="rId16"/>
    <sheet name="Employee_15" sheetId="66" r:id="rId17"/>
    <sheet name="Employee_16" sheetId="67" r:id="rId18"/>
    <sheet name="Employee_17" sheetId="68" r:id="rId19"/>
    <sheet name="Employee_18" sheetId="69" r:id="rId20"/>
    <sheet name="Financial Simulation Summary " sheetId="4" r:id="rId21"/>
  </sheets>
  <calcPr calcId="162913"/>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extLst>
</workbook>
</file>

<file path=xl/calcChain.xml><?xml version="1.0" encoding="utf-8"?>
<calcChain xmlns="http://schemas.openxmlformats.org/spreadsheetml/2006/main">
  <c r="C33" i="33" l="1"/>
  <c r="C34" i="33" s="1"/>
  <c r="C21" i="4" l="1"/>
  <c r="C20" i="4"/>
  <c r="C19" i="4"/>
  <c r="C18" i="4"/>
  <c r="C17" i="4"/>
  <c r="C16" i="4"/>
  <c r="C15" i="4"/>
  <c r="C14" i="4"/>
  <c r="C13" i="4"/>
  <c r="C12" i="4"/>
  <c r="D34" i="69"/>
  <c r="D33" i="69"/>
  <c r="D32" i="69"/>
  <c r="E32" i="69" s="1"/>
  <c r="D31" i="69"/>
  <c r="E31" i="69" s="1"/>
  <c r="D30" i="69"/>
  <c r="C30" i="69"/>
  <c r="E30" i="69" s="1"/>
  <c r="D29" i="69"/>
  <c r="E29" i="69" s="1"/>
  <c r="D28" i="69"/>
  <c r="E28" i="69" s="1"/>
  <c r="E27" i="69"/>
  <c r="D27" i="69"/>
  <c r="D26" i="69"/>
  <c r="C26" i="69"/>
  <c r="E26" i="69" s="1"/>
  <c r="D25" i="69"/>
  <c r="E25" i="69" s="1"/>
  <c r="D24" i="69"/>
  <c r="E24" i="69" s="1"/>
  <c r="D23" i="69"/>
  <c r="E23" i="69" s="1"/>
  <c r="D22" i="69"/>
  <c r="C22" i="69"/>
  <c r="E22" i="69" s="1"/>
  <c r="D21" i="69"/>
  <c r="E21" i="69" s="1"/>
  <c r="E20" i="69"/>
  <c r="D20" i="69"/>
  <c r="D19" i="69"/>
  <c r="E19" i="69" s="1"/>
  <c r="D18" i="69"/>
  <c r="E18" i="69" s="1"/>
  <c r="D17" i="69"/>
  <c r="E17" i="69" s="1"/>
  <c r="E16" i="69"/>
  <c r="D16" i="69"/>
  <c r="D15" i="69"/>
  <c r="C15" i="69"/>
  <c r="E15" i="69" s="1"/>
  <c r="D14" i="69"/>
  <c r="E14" i="69" s="1"/>
  <c r="D34" i="68"/>
  <c r="D33" i="68"/>
  <c r="D32" i="68"/>
  <c r="E32" i="68" s="1"/>
  <c r="D31" i="68"/>
  <c r="E31" i="68" s="1"/>
  <c r="D30" i="68"/>
  <c r="C30" i="68"/>
  <c r="E30" i="68" s="1"/>
  <c r="D29" i="68"/>
  <c r="E29" i="68" s="1"/>
  <c r="D28" i="68"/>
  <c r="E28" i="68" s="1"/>
  <c r="D27" i="68"/>
  <c r="E27" i="68" s="1"/>
  <c r="D26" i="68"/>
  <c r="C26" i="68"/>
  <c r="D25" i="68"/>
  <c r="E25" i="68" s="1"/>
  <c r="D24" i="68"/>
  <c r="E24" i="68" s="1"/>
  <c r="D23" i="68"/>
  <c r="E23" i="68" s="1"/>
  <c r="D22" i="68"/>
  <c r="C22" i="68"/>
  <c r="E22" i="68" s="1"/>
  <c r="E21" i="68"/>
  <c r="D21" i="68"/>
  <c r="D20" i="68"/>
  <c r="E20" i="68" s="1"/>
  <c r="D19" i="68"/>
  <c r="E19" i="68" s="1"/>
  <c r="D18" i="68"/>
  <c r="E18" i="68" s="1"/>
  <c r="D17" i="68"/>
  <c r="E17" i="68" s="1"/>
  <c r="D16" i="68"/>
  <c r="E16" i="68" s="1"/>
  <c r="D15" i="68"/>
  <c r="C15" i="68"/>
  <c r="D14" i="68"/>
  <c r="E14" i="68" s="1"/>
  <c r="D34" i="67"/>
  <c r="D33" i="67"/>
  <c r="D32" i="67"/>
  <c r="E32" i="67" s="1"/>
  <c r="D31" i="67"/>
  <c r="E31" i="67" s="1"/>
  <c r="D30" i="67"/>
  <c r="C30" i="67"/>
  <c r="E30" i="67" s="1"/>
  <c r="D29" i="67"/>
  <c r="E29" i="67" s="1"/>
  <c r="E28" i="67"/>
  <c r="D28" i="67"/>
  <c r="D27" i="67"/>
  <c r="E27" i="67" s="1"/>
  <c r="D26" i="67"/>
  <c r="C26" i="67"/>
  <c r="E26" i="67" s="1"/>
  <c r="D25" i="67"/>
  <c r="E25" i="67" s="1"/>
  <c r="D24" i="67"/>
  <c r="E24" i="67" s="1"/>
  <c r="D23" i="67"/>
  <c r="E23" i="67" s="1"/>
  <c r="D22" i="67"/>
  <c r="C22" i="67"/>
  <c r="D21" i="67"/>
  <c r="E21" i="67" s="1"/>
  <c r="D20" i="67"/>
  <c r="E20" i="67" s="1"/>
  <c r="D19" i="67"/>
  <c r="E19" i="67" s="1"/>
  <c r="D18" i="67"/>
  <c r="E18" i="67" s="1"/>
  <c r="D17" i="67"/>
  <c r="E17" i="67" s="1"/>
  <c r="D16" i="67"/>
  <c r="E16" i="67" s="1"/>
  <c r="D15" i="67"/>
  <c r="C15" i="67"/>
  <c r="E15" i="67" s="1"/>
  <c r="D14" i="67"/>
  <c r="E14" i="67" s="1"/>
  <c r="D34" i="66"/>
  <c r="D33" i="66"/>
  <c r="D32" i="66"/>
  <c r="E32" i="66" s="1"/>
  <c r="D31" i="66"/>
  <c r="E31" i="66" s="1"/>
  <c r="D30" i="66"/>
  <c r="C30" i="66"/>
  <c r="E30" i="66" s="1"/>
  <c r="D29" i="66"/>
  <c r="E29" i="66" s="1"/>
  <c r="D28" i="66"/>
  <c r="E28" i="66" s="1"/>
  <c r="E27" i="66"/>
  <c r="D27" i="66"/>
  <c r="D26" i="66"/>
  <c r="C26" i="66"/>
  <c r="E26" i="66" s="1"/>
  <c r="D25" i="66"/>
  <c r="E25" i="66" s="1"/>
  <c r="D24" i="66"/>
  <c r="E24" i="66" s="1"/>
  <c r="D23" i="66"/>
  <c r="E23" i="66" s="1"/>
  <c r="D22" i="66"/>
  <c r="C22" i="66"/>
  <c r="D21" i="66"/>
  <c r="E21" i="66" s="1"/>
  <c r="D20" i="66"/>
  <c r="E20" i="66" s="1"/>
  <c r="D19" i="66"/>
  <c r="E19" i="66" s="1"/>
  <c r="D18" i="66"/>
  <c r="E18" i="66" s="1"/>
  <c r="D17" i="66"/>
  <c r="E17" i="66" s="1"/>
  <c r="E16" i="66"/>
  <c r="D16" i="66"/>
  <c r="D15" i="66"/>
  <c r="C15" i="66"/>
  <c r="E15" i="66" s="1"/>
  <c r="D14" i="66"/>
  <c r="E14" i="66" s="1"/>
  <c r="D34" i="65"/>
  <c r="D33" i="65"/>
  <c r="D32" i="65"/>
  <c r="E32" i="65" s="1"/>
  <c r="D31" i="65"/>
  <c r="E31" i="65" s="1"/>
  <c r="D30" i="65"/>
  <c r="C30" i="65"/>
  <c r="E30" i="65" s="1"/>
  <c r="D29" i="65"/>
  <c r="E29" i="65" s="1"/>
  <c r="D28" i="65"/>
  <c r="E28" i="65" s="1"/>
  <c r="D27" i="65"/>
  <c r="E27" i="65" s="1"/>
  <c r="D26" i="65"/>
  <c r="C26" i="65"/>
  <c r="E26" i="65" s="1"/>
  <c r="D25" i="65"/>
  <c r="E25" i="65" s="1"/>
  <c r="D24" i="65"/>
  <c r="E24" i="65" s="1"/>
  <c r="D23" i="65"/>
  <c r="E23" i="65" s="1"/>
  <c r="D22" i="65"/>
  <c r="C22" i="65"/>
  <c r="E22" i="65" s="1"/>
  <c r="E21" i="65"/>
  <c r="D21" i="65"/>
  <c r="D20" i="65"/>
  <c r="E20" i="65" s="1"/>
  <c r="D19" i="65"/>
  <c r="E19" i="65" s="1"/>
  <c r="D18" i="65"/>
  <c r="E18" i="65" s="1"/>
  <c r="D17" i="65"/>
  <c r="E17" i="65" s="1"/>
  <c r="D16" i="65"/>
  <c r="E16" i="65" s="1"/>
  <c r="D15" i="65"/>
  <c r="C15" i="65"/>
  <c r="D14" i="65"/>
  <c r="E14" i="65" s="1"/>
  <c r="D34" i="64"/>
  <c r="D33" i="64"/>
  <c r="D32" i="64"/>
  <c r="E32" i="64" s="1"/>
  <c r="D31" i="64"/>
  <c r="E31" i="64" s="1"/>
  <c r="D30" i="64"/>
  <c r="C30" i="64"/>
  <c r="E30" i="64" s="1"/>
  <c r="D29" i="64"/>
  <c r="E29" i="64" s="1"/>
  <c r="D28" i="64"/>
  <c r="E28" i="64" s="1"/>
  <c r="D27" i="64"/>
  <c r="E27" i="64" s="1"/>
  <c r="D26" i="64"/>
  <c r="C26" i="64"/>
  <c r="E26" i="64" s="1"/>
  <c r="D25" i="64"/>
  <c r="E25" i="64" s="1"/>
  <c r="D24" i="64"/>
  <c r="E24" i="64" s="1"/>
  <c r="D23" i="64"/>
  <c r="E23" i="64" s="1"/>
  <c r="D22" i="64"/>
  <c r="C22" i="64"/>
  <c r="D21" i="64"/>
  <c r="E21" i="64" s="1"/>
  <c r="D20" i="64"/>
  <c r="E20" i="64" s="1"/>
  <c r="D19" i="64"/>
  <c r="E19" i="64" s="1"/>
  <c r="D18" i="64"/>
  <c r="E18" i="64" s="1"/>
  <c r="E17" i="64"/>
  <c r="D17" i="64"/>
  <c r="D16" i="64"/>
  <c r="E16" i="64" s="1"/>
  <c r="D15" i="64"/>
  <c r="C15" i="64"/>
  <c r="E15" i="64" s="1"/>
  <c r="D14" i="64"/>
  <c r="E14" i="64" s="1"/>
  <c r="D34" i="63"/>
  <c r="D33" i="63"/>
  <c r="D32" i="63"/>
  <c r="E32" i="63" s="1"/>
  <c r="D31" i="63"/>
  <c r="E31" i="63" s="1"/>
  <c r="D30" i="63"/>
  <c r="C30" i="63"/>
  <c r="E30" i="63" s="1"/>
  <c r="D29" i="63"/>
  <c r="E29" i="63" s="1"/>
  <c r="E28" i="63"/>
  <c r="D28" i="63"/>
  <c r="D27" i="63"/>
  <c r="E27" i="63" s="1"/>
  <c r="D26" i="63"/>
  <c r="C26" i="63"/>
  <c r="E26" i="63" s="1"/>
  <c r="D25" i="63"/>
  <c r="E25" i="63" s="1"/>
  <c r="D24" i="63"/>
  <c r="E24" i="63" s="1"/>
  <c r="D23" i="63"/>
  <c r="E23" i="63" s="1"/>
  <c r="D22" i="63"/>
  <c r="C22" i="63"/>
  <c r="E22" i="63" s="1"/>
  <c r="E21" i="63"/>
  <c r="D21" i="63"/>
  <c r="D20" i="63"/>
  <c r="E20" i="63" s="1"/>
  <c r="D19" i="63"/>
  <c r="E19" i="63" s="1"/>
  <c r="D18" i="63"/>
  <c r="E18" i="63" s="1"/>
  <c r="E17" i="63"/>
  <c r="D17" i="63"/>
  <c r="D16" i="63"/>
  <c r="E16" i="63" s="1"/>
  <c r="D15" i="63"/>
  <c r="C15" i="63"/>
  <c r="E15" i="63" s="1"/>
  <c r="D14" i="63"/>
  <c r="E14" i="63" s="1"/>
  <c r="D34" i="62"/>
  <c r="D33" i="62"/>
  <c r="D32" i="62"/>
  <c r="E32" i="62" s="1"/>
  <c r="D31" i="62"/>
  <c r="E31" i="62" s="1"/>
  <c r="D30" i="62"/>
  <c r="C30" i="62"/>
  <c r="E30" i="62" s="1"/>
  <c r="D29" i="62"/>
  <c r="E29" i="62" s="1"/>
  <c r="E28" i="62"/>
  <c r="D28" i="62"/>
  <c r="D27" i="62"/>
  <c r="E27" i="62" s="1"/>
  <c r="D26" i="62"/>
  <c r="C26" i="62"/>
  <c r="E26" i="62" s="1"/>
  <c r="D25" i="62"/>
  <c r="E25" i="62" s="1"/>
  <c r="D24" i="62"/>
  <c r="E24" i="62" s="1"/>
  <c r="D23" i="62"/>
  <c r="E23" i="62" s="1"/>
  <c r="D22" i="62"/>
  <c r="C22" i="62"/>
  <c r="E22" i="62" s="1"/>
  <c r="E21" i="62"/>
  <c r="D21" i="62"/>
  <c r="D20" i="62"/>
  <c r="E20" i="62" s="1"/>
  <c r="D19" i="62"/>
  <c r="E19" i="62" s="1"/>
  <c r="D18" i="62"/>
  <c r="E18" i="62" s="1"/>
  <c r="E17" i="62"/>
  <c r="D17" i="62"/>
  <c r="D16" i="62"/>
  <c r="E16" i="62" s="1"/>
  <c r="D15" i="62"/>
  <c r="C15" i="62"/>
  <c r="E15" i="62" s="1"/>
  <c r="D14" i="62"/>
  <c r="E14" i="62" s="1"/>
  <c r="D34" i="61"/>
  <c r="D33" i="61"/>
  <c r="D32" i="61"/>
  <c r="E32" i="61" s="1"/>
  <c r="E31" i="61"/>
  <c r="D31" i="61"/>
  <c r="D30" i="61"/>
  <c r="C30" i="61"/>
  <c r="E30" i="61" s="1"/>
  <c r="D29" i="61"/>
  <c r="E29" i="61" s="1"/>
  <c r="D28" i="61"/>
  <c r="E28" i="61" s="1"/>
  <c r="D27" i="61"/>
  <c r="E27" i="61" s="1"/>
  <c r="D26" i="61"/>
  <c r="C26" i="61"/>
  <c r="E26" i="61" s="1"/>
  <c r="D25" i="61"/>
  <c r="E25" i="61" s="1"/>
  <c r="E24" i="61"/>
  <c r="D24" i="61"/>
  <c r="D23" i="61"/>
  <c r="E23" i="61" s="1"/>
  <c r="D22" i="61"/>
  <c r="C22" i="61"/>
  <c r="E22" i="61" s="1"/>
  <c r="D21" i="61"/>
  <c r="E21" i="61" s="1"/>
  <c r="D20" i="61"/>
  <c r="E20" i="61" s="1"/>
  <c r="D19" i="61"/>
  <c r="E19" i="61" s="1"/>
  <c r="D18" i="61"/>
  <c r="E18" i="61" s="1"/>
  <c r="D17" i="61"/>
  <c r="E17" i="61" s="1"/>
  <c r="D16" i="61"/>
  <c r="E16" i="61" s="1"/>
  <c r="D15" i="61"/>
  <c r="C15" i="61"/>
  <c r="E15" i="61" s="1"/>
  <c r="D14" i="61"/>
  <c r="E14" i="61" s="1"/>
  <c r="D34" i="60"/>
  <c r="D33" i="60"/>
  <c r="D32" i="60"/>
  <c r="E32" i="60" s="1"/>
  <c r="D31" i="60"/>
  <c r="E31" i="60" s="1"/>
  <c r="D30" i="60"/>
  <c r="C30" i="60"/>
  <c r="E30" i="60" s="1"/>
  <c r="D29" i="60"/>
  <c r="E29" i="60" s="1"/>
  <c r="D28" i="60"/>
  <c r="E28" i="60" s="1"/>
  <c r="E27" i="60"/>
  <c r="D27" i="60"/>
  <c r="D26" i="60"/>
  <c r="C26" i="60"/>
  <c r="E26" i="60" s="1"/>
  <c r="D25" i="60"/>
  <c r="E25" i="60" s="1"/>
  <c r="D24" i="60"/>
  <c r="E24" i="60" s="1"/>
  <c r="D23" i="60"/>
  <c r="E23" i="60" s="1"/>
  <c r="D22" i="60"/>
  <c r="C22" i="60"/>
  <c r="E22" i="60" s="1"/>
  <c r="D21" i="60"/>
  <c r="E21" i="60" s="1"/>
  <c r="E20" i="60"/>
  <c r="D20" i="60"/>
  <c r="D19" i="60"/>
  <c r="E19" i="60" s="1"/>
  <c r="D18" i="60"/>
  <c r="E18" i="60" s="1"/>
  <c r="D17" i="60"/>
  <c r="E17" i="60" s="1"/>
  <c r="E16" i="60"/>
  <c r="D16" i="60"/>
  <c r="D15" i="60"/>
  <c r="C15" i="60"/>
  <c r="E15" i="60" s="1"/>
  <c r="D14" i="60"/>
  <c r="E14" i="60" s="1"/>
  <c r="C11" i="4"/>
  <c r="C10" i="4"/>
  <c r="C9" i="4"/>
  <c r="C8" i="4"/>
  <c r="C7" i="4"/>
  <c r="C5" i="4"/>
  <c r="C6" i="4"/>
  <c r="C4" i="4"/>
  <c r="D34" i="59"/>
  <c r="D33" i="59"/>
  <c r="D32" i="59"/>
  <c r="E32" i="59" s="1"/>
  <c r="D31" i="59"/>
  <c r="E31" i="59" s="1"/>
  <c r="D30" i="59"/>
  <c r="C30" i="59"/>
  <c r="E30" i="59" s="1"/>
  <c r="D29" i="59"/>
  <c r="E29" i="59" s="1"/>
  <c r="D28" i="59"/>
  <c r="E28" i="59" s="1"/>
  <c r="E27" i="59"/>
  <c r="D27" i="59"/>
  <c r="D26" i="59"/>
  <c r="C26" i="59"/>
  <c r="E26" i="59" s="1"/>
  <c r="D25" i="59"/>
  <c r="E25" i="59" s="1"/>
  <c r="D24" i="59"/>
  <c r="E24" i="59" s="1"/>
  <c r="D23" i="59"/>
  <c r="E23" i="59" s="1"/>
  <c r="D22" i="59"/>
  <c r="C22" i="59"/>
  <c r="E22" i="59" s="1"/>
  <c r="D21" i="59"/>
  <c r="E21" i="59" s="1"/>
  <c r="E20" i="59"/>
  <c r="D20" i="59"/>
  <c r="D19" i="59"/>
  <c r="E19" i="59" s="1"/>
  <c r="D18" i="59"/>
  <c r="E18" i="59" s="1"/>
  <c r="D17" i="59"/>
  <c r="E17" i="59" s="1"/>
  <c r="E16" i="59"/>
  <c r="D16" i="59"/>
  <c r="D15" i="59"/>
  <c r="C15" i="59"/>
  <c r="E15" i="59" s="1"/>
  <c r="D14" i="59"/>
  <c r="E14" i="59" s="1"/>
  <c r="E13" i="4"/>
  <c r="E20" i="4"/>
  <c r="D18" i="4"/>
  <c r="E21" i="4"/>
  <c r="D19" i="4"/>
  <c r="E9" i="4"/>
  <c r="D20" i="4"/>
  <c r="D8" i="4"/>
  <c r="D14" i="4"/>
  <c r="E15" i="4"/>
  <c r="D21" i="4"/>
  <c r="E16" i="4"/>
  <c r="D7" i="4"/>
  <c r="D12" i="4"/>
  <c r="E14" i="4"/>
  <c r="D10" i="4"/>
  <c r="E11" i="4"/>
  <c r="E18" i="4"/>
  <c r="D9" i="4"/>
  <c r="D13" i="4"/>
  <c r="D11" i="4"/>
  <c r="E19" i="4"/>
  <c r="D16" i="4"/>
  <c r="E12" i="4"/>
  <c r="D15" i="4"/>
  <c r="D17" i="4"/>
  <c r="E10" i="4"/>
  <c r="C33" i="69" l="1"/>
  <c r="E26" i="68"/>
  <c r="E15" i="68"/>
  <c r="C33" i="68"/>
  <c r="E22" i="67"/>
  <c r="C33" i="67"/>
  <c r="E22" i="66"/>
  <c r="C33" i="66"/>
  <c r="E15" i="65"/>
  <c r="C33" i="65"/>
  <c r="E22" i="64"/>
  <c r="C33" i="64"/>
  <c r="C33" i="63"/>
  <c r="C33" i="62"/>
  <c r="C33" i="61"/>
  <c r="C33" i="60"/>
  <c r="C33" i="59"/>
  <c r="D34" i="58"/>
  <c r="D33" i="58"/>
  <c r="D32" i="58"/>
  <c r="E32" i="58" s="1"/>
  <c r="D31" i="58"/>
  <c r="E31" i="58" s="1"/>
  <c r="D30" i="58"/>
  <c r="E30" i="58" s="1"/>
  <c r="C30" i="58"/>
  <c r="D29" i="58"/>
  <c r="E29" i="58" s="1"/>
  <c r="D28" i="58"/>
  <c r="E28" i="58" s="1"/>
  <c r="D27" i="58"/>
  <c r="E27" i="58" s="1"/>
  <c r="D26" i="58"/>
  <c r="E26" i="58" s="1"/>
  <c r="C26" i="58"/>
  <c r="D25" i="58"/>
  <c r="E25" i="58" s="1"/>
  <c r="D24" i="58"/>
  <c r="E24" i="58" s="1"/>
  <c r="D23" i="58"/>
  <c r="E23" i="58" s="1"/>
  <c r="D22" i="58"/>
  <c r="C22" i="58"/>
  <c r="D21" i="58"/>
  <c r="E21" i="58" s="1"/>
  <c r="D20" i="58"/>
  <c r="E20" i="58" s="1"/>
  <c r="D19" i="58"/>
  <c r="E19" i="58" s="1"/>
  <c r="D18" i="58"/>
  <c r="E18" i="58" s="1"/>
  <c r="D17" i="58"/>
  <c r="E17" i="58" s="1"/>
  <c r="D16" i="58"/>
  <c r="E16" i="58" s="1"/>
  <c r="D15" i="58"/>
  <c r="E15" i="58" s="1"/>
  <c r="C15" i="58"/>
  <c r="D14" i="58"/>
  <c r="E14" i="58" s="1"/>
  <c r="C34" i="69" l="1"/>
  <c r="E34" i="69" s="1"/>
  <c r="E33" i="69"/>
  <c r="E33" i="68"/>
  <c r="C34" i="68"/>
  <c r="E34" i="68" s="1"/>
  <c r="C34" i="67"/>
  <c r="E34" i="67" s="1"/>
  <c r="E33" i="67"/>
  <c r="C34" i="66"/>
  <c r="E34" i="66" s="1"/>
  <c r="E33" i="66"/>
  <c r="C34" i="65"/>
  <c r="E34" i="65" s="1"/>
  <c r="E33" i="65"/>
  <c r="C34" i="64"/>
  <c r="E34" i="64" s="1"/>
  <c r="E33" i="64"/>
  <c r="C34" i="63"/>
  <c r="E34" i="63" s="1"/>
  <c r="E33" i="63"/>
  <c r="C34" i="62"/>
  <c r="E34" i="62" s="1"/>
  <c r="E33" i="62"/>
  <c r="E33" i="61"/>
  <c r="C34" i="61"/>
  <c r="E34" i="61" s="1"/>
  <c r="C34" i="60"/>
  <c r="E34" i="60" s="1"/>
  <c r="E33" i="60"/>
  <c r="C34" i="59"/>
  <c r="E34" i="59" s="1"/>
  <c r="E33" i="59"/>
  <c r="E22" i="58"/>
  <c r="C33" i="58"/>
  <c r="E14" i="53"/>
  <c r="E17" i="4"/>
  <c r="C34" i="58" l="1"/>
  <c r="E34" i="58" s="1"/>
  <c r="E33" i="58"/>
  <c r="D34" i="57" l="1"/>
  <c r="D33" i="57"/>
  <c r="D32" i="57"/>
  <c r="E32" i="57" s="1"/>
  <c r="D31" i="57"/>
  <c r="E31" i="57" s="1"/>
  <c r="D30" i="57"/>
  <c r="C30" i="57"/>
  <c r="E30" i="57" s="1"/>
  <c r="D29" i="57"/>
  <c r="E29" i="57" s="1"/>
  <c r="D28" i="57"/>
  <c r="E28" i="57" s="1"/>
  <c r="E27" i="57"/>
  <c r="D27" i="57"/>
  <c r="D26" i="57"/>
  <c r="C26" i="57"/>
  <c r="E26" i="57" s="1"/>
  <c r="D25" i="57"/>
  <c r="E25" i="57" s="1"/>
  <c r="D24" i="57"/>
  <c r="E24" i="57" s="1"/>
  <c r="D23" i="57"/>
  <c r="E23" i="57" s="1"/>
  <c r="D22" i="57"/>
  <c r="C22" i="57"/>
  <c r="E22" i="57" s="1"/>
  <c r="D21" i="57"/>
  <c r="E21" i="57" s="1"/>
  <c r="E20" i="57"/>
  <c r="D20" i="57"/>
  <c r="D19" i="57"/>
  <c r="E19" i="57" s="1"/>
  <c r="D18" i="57"/>
  <c r="E18" i="57" s="1"/>
  <c r="D17" i="57"/>
  <c r="E17" i="57" s="1"/>
  <c r="E16" i="57"/>
  <c r="D16" i="57"/>
  <c r="D15" i="57"/>
  <c r="C15" i="57"/>
  <c r="E15" i="57" s="1"/>
  <c r="D14" i="57"/>
  <c r="E14" i="57" s="1"/>
  <c r="C33" i="57" l="1"/>
  <c r="C22" i="33"/>
  <c r="C30" i="33"/>
  <c r="C34" i="57" l="1"/>
  <c r="E34" i="57" s="1"/>
  <c r="E33" i="57"/>
  <c r="C5" i="52"/>
  <c r="C9" i="52" l="1"/>
  <c r="D14" i="33" l="1"/>
  <c r="D34" i="56"/>
  <c r="D33" i="56"/>
  <c r="D32" i="56"/>
  <c r="E32" i="56" s="1"/>
  <c r="D31" i="56"/>
  <c r="E31" i="56" s="1"/>
  <c r="D30" i="56"/>
  <c r="C30" i="56"/>
  <c r="D29" i="56"/>
  <c r="E29" i="56" s="1"/>
  <c r="D28" i="56"/>
  <c r="E28" i="56" s="1"/>
  <c r="D27" i="56"/>
  <c r="E27" i="56" s="1"/>
  <c r="D26" i="56"/>
  <c r="C26" i="56"/>
  <c r="D25" i="56"/>
  <c r="E25" i="56" s="1"/>
  <c r="D24" i="56"/>
  <c r="E24" i="56" s="1"/>
  <c r="D23" i="56"/>
  <c r="E23" i="56" s="1"/>
  <c r="D22" i="56"/>
  <c r="C22" i="56"/>
  <c r="D21" i="56"/>
  <c r="E21" i="56" s="1"/>
  <c r="D20" i="56"/>
  <c r="E20" i="56" s="1"/>
  <c r="D19" i="56"/>
  <c r="E19" i="56" s="1"/>
  <c r="D18" i="56"/>
  <c r="E18" i="56" s="1"/>
  <c r="D17" i="56"/>
  <c r="E17" i="56" s="1"/>
  <c r="D16" i="56"/>
  <c r="E16" i="56" s="1"/>
  <c r="D15" i="56"/>
  <c r="C15" i="56"/>
  <c r="D14" i="56"/>
  <c r="E14" i="56" s="1"/>
  <c r="D34" i="55"/>
  <c r="D33" i="55"/>
  <c r="D32" i="55"/>
  <c r="E32" i="55" s="1"/>
  <c r="D31" i="55"/>
  <c r="E31" i="55" s="1"/>
  <c r="D30" i="55"/>
  <c r="C30" i="55"/>
  <c r="D29" i="55"/>
  <c r="E29" i="55" s="1"/>
  <c r="D28" i="55"/>
  <c r="E28" i="55" s="1"/>
  <c r="D27" i="55"/>
  <c r="E27" i="55" s="1"/>
  <c r="D26" i="55"/>
  <c r="C26" i="55"/>
  <c r="D25" i="55"/>
  <c r="E25" i="55" s="1"/>
  <c r="D24" i="55"/>
  <c r="E24" i="55" s="1"/>
  <c r="D23" i="55"/>
  <c r="E23" i="55" s="1"/>
  <c r="D22" i="55"/>
  <c r="C22" i="55"/>
  <c r="D21" i="55"/>
  <c r="E21" i="55" s="1"/>
  <c r="D20" i="55"/>
  <c r="E20" i="55" s="1"/>
  <c r="D19" i="55"/>
  <c r="E19" i="55" s="1"/>
  <c r="D18" i="55"/>
  <c r="E18" i="55" s="1"/>
  <c r="D17" i="55"/>
  <c r="E17" i="55" s="1"/>
  <c r="D16" i="55"/>
  <c r="E16" i="55" s="1"/>
  <c r="D15" i="55"/>
  <c r="C15" i="55"/>
  <c r="E15" i="55" s="1"/>
  <c r="D14" i="55"/>
  <c r="E14" i="55" s="1"/>
  <c r="D34" i="54"/>
  <c r="D33" i="54"/>
  <c r="D32" i="54"/>
  <c r="E32" i="54" s="1"/>
  <c r="D31" i="54"/>
  <c r="E31" i="54" s="1"/>
  <c r="D30" i="54"/>
  <c r="C30" i="54"/>
  <c r="D29" i="54"/>
  <c r="E29" i="54" s="1"/>
  <c r="D28" i="54"/>
  <c r="E28" i="54" s="1"/>
  <c r="D27" i="54"/>
  <c r="E27" i="54" s="1"/>
  <c r="D26" i="54"/>
  <c r="C26" i="54"/>
  <c r="E26" i="54" s="1"/>
  <c r="D25" i="54"/>
  <c r="E25" i="54" s="1"/>
  <c r="D24" i="54"/>
  <c r="E24" i="54" s="1"/>
  <c r="D23" i="54"/>
  <c r="E23" i="54" s="1"/>
  <c r="D22" i="54"/>
  <c r="C22" i="54"/>
  <c r="D21" i="54"/>
  <c r="E21" i="54" s="1"/>
  <c r="D20" i="54"/>
  <c r="E20" i="54" s="1"/>
  <c r="D19" i="54"/>
  <c r="E19" i="54" s="1"/>
  <c r="D18" i="54"/>
  <c r="E18" i="54" s="1"/>
  <c r="D17" i="54"/>
  <c r="E17" i="54" s="1"/>
  <c r="D16" i="54"/>
  <c r="E16" i="54" s="1"/>
  <c r="D15" i="54"/>
  <c r="C15" i="54"/>
  <c r="E15" i="54" s="1"/>
  <c r="D14" i="54"/>
  <c r="E14" i="54" s="1"/>
  <c r="D6" i="4" s="1"/>
  <c r="D34" i="53"/>
  <c r="D33" i="53"/>
  <c r="D32" i="53"/>
  <c r="E32" i="53" s="1"/>
  <c r="D31" i="53"/>
  <c r="E31" i="53" s="1"/>
  <c r="D30" i="53"/>
  <c r="C30" i="53"/>
  <c r="D29" i="53"/>
  <c r="E29" i="53" s="1"/>
  <c r="D28" i="53"/>
  <c r="E28" i="53" s="1"/>
  <c r="D27" i="53"/>
  <c r="E27" i="53" s="1"/>
  <c r="D26" i="53"/>
  <c r="C26" i="53"/>
  <c r="D25" i="53"/>
  <c r="E25" i="53" s="1"/>
  <c r="D24" i="53"/>
  <c r="E24" i="53" s="1"/>
  <c r="D23" i="53"/>
  <c r="E23" i="53" s="1"/>
  <c r="D22" i="53"/>
  <c r="C22" i="53"/>
  <c r="D21" i="53"/>
  <c r="E21" i="53" s="1"/>
  <c r="D20" i="53"/>
  <c r="E20" i="53" s="1"/>
  <c r="D19" i="53"/>
  <c r="E19" i="53" s="1"/>
  <c r="D18" i="53"/>
  <c r="E18" i="53" s="1"/>
  <c r="D17" i="53"/>
  <c r="E17" i="53" s="1"/>
  <c r="D16" i="53"/>
  <c r="E16" i="53" s="1"/>
  <c r="D15" i="53"/>
  <c r="C15" i="53"/>
  <c r="E15" i="53" s="1"/>
  <c r="D14" i="53"/>
  <c r="C15" i="33"/>
  <c r="D5" i="4" l="1"/>
  <c r="E26" i="55"/>
  <c r="C33" i="56"/>
  <c r="C34" i="56" s="1"/>
  <c r="E34" i="56" s="1"/>
  <c r="E30" i="56"/>
  <c r="E22" i="53"/>
  <c r="E30" i="53"/>
  <c r="E26" i="53"/>
  <c r="E26" i="56"/>
  <c r="E22" i="56"/>
  <c r="E15" i="56"/>
  <c r="E22" i="55"/>
  <c r="E30" i="55"/>
  <c r="C33" i="54"/>
  <c r="E33" i="54" s="1"/>
  <c r="E6" i="4" s="1"/>
  <c r="E22" i="54"/>
  <c r="E30" i="54"/>
  <c r="C33" i="55"/>
  <c r="C33" i="53"/>
  <c r="D32" i="33"/>
  <c r="D31" i="33"/>
  <c r="E31" i="33" s="1"/>
  <c r="D30" i="33"/>
  <c r="D29" i="33"/>
  <c r="E29" i="33" s="1"/>
  <c r="D28" i="33"/>
  <c r="E28" i="33" s="1"/>
  <c r="D27" i="33"/>
  <c r="D26" i="33"/>
  <c r="D25" i="33"/>
  <c r="E25" i="33" s="1"/>
  <c r="D24" i="33"/>
  <c r="E24" i="33" s="1"/>
  <c r="C26" i="33"/>
  <c r="E33" i="56" l="1"/>
  <c r="E8" i="4" s="1"/>
  <c r="C34" i="54"/>
  <c r="E34" i="54" s="1"/>
  <c r="C34" i="55"/>
  <c r="E34" i="55" s="1"/>
  <c r="E33" i="55"/>
  <c r="E7" i="4" s="1"/>
  <c r="C34" i="53"/>
  <c r="E34" i="53" s="1"/>
  <c r="E33" i="53"/>
  <c r="E5" i="4" s="1"/>
  <c r="E26" i="33"/>
  <c r="D34" i="33"/>
  <c r="D33" i="33"/>
  <c r="D22" i="33"/>
  <c r="E22" i="33" s="1"/>
  <c r="E14" i="33"/>
  <c r="D4" i="4" s="1"/>
  <c r="D15" i="33"/>
  <c r="E15" i="33" s="1"/>
  <c r="E34" i="33" l="1"/>
  <c r="E33" i="33"/>
  <c r="E4" i="4" s="1"/>
  <c r="E22" i="4" s="1"/>
  <c r="D23" i="33" l="1"/>
  <c r="E23" i="33" s="1"/>
  <c r="D21" i="33" l="1"/>
  <c r="E30" i="33" l="1"/>
  <c r="E32" i="33"/>
  <c r="E21" i="33" l="1"/>
  <c r="D16" i="33" l="1"/>
  <c r="E16" i="33" s="1"/>
  <c r="D17" i="33" l="1"/>
  <c r="E17" i="33" s="1"/>
  <c r="D18" i="33"/>
  <c r="E18" i="33" s="1"/>
  <c r="D19" i="33"/>
  <c r="E19" i="33" s="1"/>
  <c r="D20" i="33"/>
  <c r="E20" i="33" s="1"/>
  <c r="D22" i="4" l="1"/>
  <c r="E27" i="33" l="1"/>
</calcChain>
</file>

<file path=xl/sharedStrings.xml><?xml version="1.0" encoding="utf-8"?>
<sst xmlns="http://schemas.openxmlformats.org/spreadsheetml/2006/main" count="516" uniqueCount="91">
  <si>
    <t>Mission/position</t>
  </si>
  <si>
    <t>Nationality</t>
  </si>
  <si>
    <t>Nevertheless, it is up to the tenderer to check these automated calculations and correct them in case of error.</t>
  </si>
  <si>
    <t>Price schedule</t>
  </si>
  <si>
    <t>Immigration formalities fees (if applicable)</t>
  </si>
  <si>
    <t>(*) Duplicate as much as necessary, it being specified that one line = 1 type of expense.</t>
  </si>
  <si>
    <t>Position number</t>
  </si>
  <si>
    <t>Medical examination fees (if applicable)</t>
  </si>
  <si>
    <r>
      <t xml:space="preserve">Other services billed to be detailed / specified </t>
    </r>
    <r>
      <rPr>
        <b/>
        <i/>
        <sz val="11"/>
        <color rgb="FFFF0000"/>
        <rFont val="Calibri"/>
        <family val="2"/>
        <scheme val="minor"/>
      </rPr>
      <t>(*)</t>
    </r>
  </si>
  <si>
    <t>The amounts indicated above are automatically generated by links with the other sheets of the file to be completed.</t>
  </si>
  <si>
    <t>Duty station of the post</t>
  </si>
  <si>
    <t>OVERALL EMPLOYER COST BREAKDOWN (CGE)</t>
  </si>
  <si>
    <t>Provident insurance</t>
  </si>
  <si>
    <t>Recruitment assistance (optional)</t>
  </si>
  <si>
    <t xml:space="preserve">Health insurance </t>
  </si>
  <si>
    <t>Data to complete for
 each tab</t>
  </si>
  <si>
    <t>The blue boxes are completed by EF.</t>
  </si>
  <si>
    <t>ESTIMATED QUANTITATIVE DETAILS (EDQ)</t>
  </si>
  <si>
    <r>
      <rPr>
        <b/>
        <sz val="11"/>
        <color theme="1"/>
        <rFont val="Calibri"/>
        <family val="2"/>
        <scheme val="minor"/>
      </rPr>
      <t>The yellow boxes are to be completed by the candidate</t>
    </r>
    <r>
      <rPr>
        <sz val="11"/>
        <color theme="1"/>
        <rFont val="Calibri"/>
        <family val="2"/>
        <scheme val="minor"/>
      </rPr>
      <t>.
Please note that the information relating to the employee (status, family situation, nationality, etc.) mentioned at the top of each "Poste_X" tab is given for information purposes only and may change during the execution of the contract.</t>
    </r>
  </si>
  <si>
    <t>The "Price list" tab must be completed by the candidate.</t>
  </si>
  <si>
    <r>
      <t xml:space="preserve">The </t>
    </r>
    <r>
      <rPr>
        <b/>
        <sz val="11"/>
        <color theme="1"/>
        <rFont val="Calibri"/>
        <family val="2"/>
        <scheme val="minor"/>
      </rPr>
      <t>Financial Simulation Summary</t>
    </r>
    <r>
      <rPr>
        <sz val="11"/>
        <color theme="1"/>
        <rFont val="Calibri"/>
        <family val="2"/>
        <scheme val="minor"/>
      </rPr>
      <t xml:space="preserve"> tab will allow Expertise France to have an overview of the rates charged by the candidate and to rank the financial offers according to the number of points assigned to this criterion in accordance with the mention in the consultation regulations.</t>
    </r>
  </si>
  <si>
    <t>It is nevertheless the responsibility of the candidate to verify these automated calculations and rectify them in case of error.</t>
  </si>
  <si>
    <t>Unit price excluding tax
(expressed in contract currency)</t>
  </si>
  <si>
    <t>ITEM 1</t>
  </si>
  <si>
    <t>Working time filled in % (100% = Full-time)</t>
  </si>
  <si>
    <t>Status (Executive or Non-Executive)</t>
  </si>
  <si>
    <r>
      <t xml:space="preserve">Other costs (specify) (e.g. contract implementation fees, visa requirements, salary transfer fees, etc.) </t>
    </r>
    <r>
      <rPr>
        <b/>
        <i/>
        <sz val="13"/>
        <color rgb="FFFF0000"/>
        <rFont val="Calibri"/>
        <family val="2"/>
        <scheme val="minor"/>
      </rPr>
      <t>(*)</t>
    </r>
  </si>
  <si>
    <r>
      <rPr>
        <b/>
        <sz val="14"/>
        <color theme="0"/>
        <rFont val="Calibri"/>
        <family val="2"/>
        <scheme val="minor"/>
      </rPr>
      <t>GROSS SALARY</t>
    </r>
    <r>
      <rPr>
        <b/>
        <sz val="13"/>
        <color theme="0"/>
        <rFont val="Calibri"/>
        <family val="2"/>
        <scheme val="minor"/>
      </rPr>
      <t xml:space="preserve"> (net base pay + mandatory deductions)</t>
    </r>
  </si>
  <si>
    <r>
      <rPr>
        <b/>
        <sz val="11"/>
        <color theme="1"/>
        <rFont val="Calibri"/>
        <family val="2"/>
        <scheme val="minor"/>
      </rPr>
      <t>Duration</t>
    </r>
    <r>
      <rPr>
        <sz val="11"/>
        <color theme="1"/>
        <rFont val="Calibri"/>
        <family val="2"/>
        <scheme val="minor"/>
      </rPr>
      <t xml:space="preserve"> of the envisaged mission </t>
    </r>
    <r>
      <rPr>
        <sz val="11"/>
        <rFont val="Calibri"/>
        <family val="2"/>
        <scheme val="minor"/>
      </rPr>
      <t>(</t>
    </r>
    <r>
      <rPr>
        <b/>
        <sz val="11"/>
        <rFont val="Calibri"/>
        <family val="2"/>
        <scheme val="minor"/>
      </rPr>
      <t>in number of months</t>
    </r>
    <r>
      <rPr>
        <sz val="11"/>
        <rFont val="Calibri"/>
        <family val="2"/>
        <scheme val="minor"/>
      </rPr>
      <t>)</t>
    </r>
  </si>
  <si>
    <r>
      <t xml:space="preserve">Supplementary health and provident insurance (mandatory and detailed below) </t>
    </r>
    <r>
      <rPr>
        <b/>
        <i/>
        <sz val="13"/>
        <color rgb="FFFF0000"/>
        <rFont val="Calibri"/>
        <family val="2"/>
        <scheme val="minor"/>
      </rPr>
      <t>(*)</t>
    </r>
  </si>
  <si>
    <r>
      <t xml:space="preserve">Total amount of applicable mandatory levies (payroll taxes detailed below) </t>
    </r>
    <r>
      <rPr>
        <b/>
        <i/>
        <sz val="13"/>
        <color rgb="FFFF0000"/>
        <rFont val="Calibri"/>
        <family val="2"/>
        <scheme val="minor"/>
      </rPr>
      <t>(*)</t>
    </r>
  </si>
  <si>
    <r>
      <t xml:space="preserve">Fees and management fees (please specify all the costs invoiced below)   </t>
    </r>
    <r>
      <rPr>
        <b/>
        <i/>
        <sz val="13"/>
        <color rgb="FFFF0000"/>
        <rFont val="Calibri"/>
        <family val="2"/>
        <scheme val="minor"/>
      </rPr>
      <t>(*)</t>
    </r>
  </si>
  <si>
    <r>
      <rPr>
        <b/>
        <u/>
        <sz val="11"/>
        <color theme="0"/>
        <rFont val="Calibri"/>
        <family val="2"/>
        <scheme val="minor"/>
      </rPr>
      <t xml:space="preserve">Monthly Amount </t>
    </r>
    <r>
      <rPr>
        <b/>
        <sz val="11"/>
        <color theme="0"/>
        <rFont val="Calibri"/>
        <family val="2"/>
        <scheme val="minor"/>
      </rPr>
      <t xml:space="preserve">
(in contract currency)</t>
    </r>
  </si>
  <si>
    <r>
      <rPr>
        <b/>
        <u/>
        <sz val="11"/>
        <color theme="0"/>
        <rFont val="Calibri"/>
        <family val="2"/>
        <scheme val="minor"/>
      </rPr>
      <t>Quantity</t>
    </r>
    <r>
      <rPr>
        <b/>
        <sz val="11"/>
        <color theme="0"/>
        <rFont val="Calibri"/>
        <family val="2"/>
        <scheme val="minor"/>
      </rPr>
      <t xml:space="preserve">
(number of months)</t>
    </r>
  </si>
  <si>
    <r>
      <rPr>
        <b/>
        <u/>
        <sz val="11"/>
        <color theme="0"/>
        <rFont val="Calibri"/>
        <family val="2"/>
        <scheme val="minor"/>
      </rPr>
      <t xml:space="preserve">Total Amount </t>
    </r>
    <r>
      <rPr>
        <b/>
        <sz val="11"/>
        <color theme="0"/>
        <rFont val="Calibri"/>
        <family val="2"/>
        <scheme val="minor"/>
      </rPr>
      <t xml:space="preserve">
(over total duration of assignment)</t>
    </r>
  </si>
  <si>
    <t>OVERALL EMPLOYER COST (CGE) EF</t>
  </si>
  <si>
    <t>Amounts shown in the white boxes are generated automatically. It is up to the candidate to verify that the formulas and calculations in each cell and tab are correct and reflect reality. Modify them as needed.</t>
  </si>
  <si>
    <t>Monthly management fee for third-party employer service (specify monthly flat rate or %)</t>
  </si>
  <si>
    <t>Total Third-Party Employer Benefit Costs</t>
  </si>
  <si>
    <t>ITEM 2</t>
  </si>
  <si>
    <t>ITEM 3</t>
  </si>
  <si>
    <t>ITEM 4</t>
  </si>
  <si>
    <t>ITEM 5</t>
  </si>
  <si>
    <t>Mission/Position</t>
  </si>
  <si>
    <r>
      <rPr>
        <b/>
        <sz val="20"/>
        <color theme="0"/>
        <rFont val="Calibri"/>
        <family val="2"/>
        <scheme val="minor"/>
      </rPr>
      <t>TOTAL AMOUNT</t>
    </r>
    <r>
      <rPr>
        <b/>
        <sz val="14"/>
        <color theme="0"/>
        <rFont val="Calibri"/>
        <family val="2"/>
        <scheme val="minor"/>
      </rPr>
      <t xml:space="preserve">
(of Third-Party Employment Benefits Fee
 the Total Contract Term)</t>
    </r>
  </si>
  <si>
    <r>
      <t xml:space="preserve">The </t>
    </r>
    <r>
      <rPr>
        <b/>
        <sz val="11"/>
        <color theme="1"/>
        <rFont val="Calibri"/>
        <family val="2"/>
        <scheme val="minor"/>
      </rPr>
      <t>indicated amounts are automatically</t>
    </r>
    <r>
      <rPr>
        <sz val="11"/>
        <color theme="1"/>
        <rFont val="Calibri"/>
        <family val="2"/>
        <scheme val="minor"/>
      </rPr>
      <t xml:space="preserve"> generated with links to other tabs in the file.</t>
    </r>
  </si>
  <si>
    <t xml:space="preserve">Family situation (unknown / single / family) </t>
  </si>
  <si>
    <t>Dependent child(ren)</t>
  </si>
  <si>
    <t xml:space="preserve">Family situation (not confirmed / single / family) </t>
  </si>
  <si>
    <r>
      <rPr>
        <b/>
        <sz val="20"/>
        <color theme="0"/>
        <rFont val="Calibri"/>
        <family val="2"/>
        <scheme val="minor"/>
      </rPr>
      <t>GROSS SALARY</t>
    </r>
    <r>
      <rPr>
        <b/>
        <sz val="14"/>
        <color theme="0"/>
        <rFont val="Calibri"/>
        <family val="2"/>
        <scheme val="minor"/>
      </rPr>
      <t xml:space="preserve">
(net base pay + mandatory contributions
 total contract term)
</t>
    </r>
  </si>
  <si>
    <t>Total (expressed in contract currency)</t>
  </si>
  <si>
    <t>Details of the services billed (non-exhaustive, please complete if necessary)</t>
  </si>
  <si>
    <r>
      <t>These elements will be contractual and will be reported in the body of the framework agreement in Article 14.1.1</t>
    </r>
    <r>
      <rPr>
        <sz val="11"/>
        <color theme="1"/>
        <rFont val="Calibri"/>
        <family val="2"/>
        <scheme val="minor"/>
      </rPr>
      <t xml:space="preserve"> in case of contract award.</t>
    </r>
  </si>
  <si>
    <t>UNIT PRICE SCHEDULE (contractual document)
Framework Agreement No. : xx-ACxxxxPrestation
 of third-party employer services for the benefit of Expertise France</t>
  </si>
  <si>
    <t>Financial Simulation Summary</t>
  </si>
  <si>
    <t>Chisinau, Republic of Moldova</t>
  </si>
  <si>
    <t>Republic of Moldova</t>
  </si>
  <si>
    <t>Executive</t>
  </si>
  <si>
    <t>unknown</t>
  </si>
  <si>
    <t>Cross-project Treasury and Finance Officer</t>
  </si>
  <si>
    <t>Cross-project Administrative and Financial Manager</t>
  </si>
  <si>
    <t>Non-Executive</t>
  </si>
  <si>
    <t>Cross-project Logistical officer</t>
  </si>
  <si>
    <t>Deputy Head of project "Justice"</t>
  </si>
  <si>
    <t>Operational support assitant for the project "Justice"</t>
  </si>
  <si>
    <t>Justice software IT expert for the project "Justice"</t>
  </si>
  <si>
    <t>Country coordinator project "Innovation"</t>
  </si>
  <si>
    <t>Communication Manager project "Innovation"</t>
  </si>
  <si>
    <t>Communication officer project "Innovation"</t>
  </si>
  <si>
    <t>Grant Officer project "Innovation"</t>
  </si>
  <si>
    <t>Project Assistant project "Innovation"</t>
  </si>
  <si>
    <t>WIFI4MD Coordinator project "Innovation"</t>
  </si>
  <si>
    <t>Project manager "Irrigation"</t>
  </si>
  <si>
    <t>ITEM 6</t>
  </si>
  <si>
    <t>ITEM 7</t>
  </si>
  <si>
    <t>ITEM 8</t>
  </si>
  <si>
    <t>ITEM 9</t>
  </si>
  <si>
    <t>ITEM 10</t>
  </si>
  <si>
    <t>ITEM 11</t>
  </si>
  <si>
    <t>ITEM 12</t>
  </si>
  <si>
    <t>ITEM 13</t>
  </si>
  <si>
    <t>Procurement Officer project "Irrigation"</t>
  </si>
  <si>
    <t>ITEM 14</t>
  </si>
  <si>
    <t>ITEM 15</t>
  </si>
  <si>
    <t>Finance Officer project "Irrigation"</t>
  </si>
  <si>
    <t>ITEM 16</t>
  </si>
  <si>
    <t>M&amp;E Officer  project "Irrigation"</t>
  </si>
  <si>
    <t>ITEM 17</t>
  </si>
  <si>
    <t>Heritage local technical advisor project "Culture"</t>
  </si>
  <si>
    <t>Operational Officer project "Culture"</t>
  </si>
  <si>
    <t>ITEM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</si>
</sst>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_-;\-* #,##0.00_-;_-* &quot;-&quot;??_-;_-@_-"/>
    <numFmt numFmtId="165" formatCode="#,##0.00\ _€"/>
  </numFmts>
  <fonts count="29" x14ac:knownFonts="1">
    <font>
      <sz val="11"/>
      <color theme="1"/>
      <name val="Calibri"/>
      <family val="2"/>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sz val="9"/>
      <color rgb="FFFF0000"/>
      <name val="Calibri"/>
      <family val="2"/>
      <scheme val="minor"/>
    </font>
    <font>
      <sz val="9"/>
      <color rgb="FFFFFF00"/>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b/>
      <sz val="10"/>
      <color theme="0"/>
      <name val="Calibri"/>
      <family val="2"/>
      <scheme val="minor"/>
    </font>
    <font>
      <b/>
      <i/>
      <sz val="11"/>
      <color theme="1"/>
      <name val="Calibri"/>
      <family val="2"/>
      <scheme val="minor"/>
    </font>
    <font>
      <b/>
      <i/>
      <sz val="11"/>
      <color rgb="FFFF0000"/>
      <name val="Calibri"/>
      <family val="2"/>
      <scheme val="minor"/>
    </font>
    <font>
      <sz val="11"/>
      <color rgb="FFFF0000"/>
      <name val="Calibri"/>
      <family val="2"/>
      <scheme val="minor"/>
    </font>
    <font>
      <sz val="9"/>
      <color rgb="FF92D050"/>
      <name val="Calibri"/>
      <family val="2"/>
      <scheme val="minor"/>
    </font>
    <font>
      <b/>
      <sz val="16"/>
      <color theme="0"/>
      <name val="Calibri"/>
      <family val="2"/>
      <scheme val="minor"/>
    </font>
    <font>
      <b/>
      <sz val="14"/>
      <color theme="0"/>
      <name val="Calibri"/>
      <family val="2"/>
      <scheme val="minor"/>
    </font>
    <font>
      <b/>
      <sz val="13"/>
      <color theme="0"/>
      <name val="Calibri"/>
      <family val="2"/>
      <scheme val="minor"/>
    </font>
    <font>
      <b/>
      <i/>
      <sz val="13"/>
      <color rgb="FFFF0000"/>
      <name val="Calibri"/>
      <family val="2"/>
      <scheme val="minor"/>
    </font>
    <font>
      <b/>
      <sz val="12"/>
      <name val="Calibri"/>
      <family val="2"/>
      <scheme val="minor"/>
    </font>
    <font>
      <sz val="12"/>
      <name val="Calibri"/>
      <family val="2"/>
      <scheme val="minor"/>
    </font>
    <font>
      <sz val="11"/>
      <name val="Calibri"/>
      <family val="2"/>
      <scheme val="minor"/>
    </font>
    <font>
      <b/>
      <sz val="11"/>
      <name val="Calibri"/>
      <family val="2"/>
      <scheme val="minor"/>
    </font>
    <font>
      <b/>
      <sz val="12"/>
      <color theme="0"/>
      <name val="Calibri"/>
      <family val="2"/>
      <scheme val="minor"/>
    </font>
    <font>
      <b/>
      <u/>
      <sz val="11"/>
      <color theme="0"/>
      <name val="Calibri"/>
      <family val="2"/>
      <scheme val="minor"/>
    </font>
    <font>
      <b/>
      <sz val="18"/>
      <color theme="0"/>
      <name val="Calibri"/>
      <family val="2"/>
      <scheme val="minor"/>
    </font>
    <font>
      <b/>
      <sz val="20"/>
      <color theme="0"/>
      <name val="Calibri"/>
      <family val="2"/>
      <scheme val="minor"/>
    </font>
    <font>
      <b/>
      <sz val="20"/>
      <name val="Calibri"/>
      <family val="2"/>
      <scheme val="minor"/>
    </font>
    <font>
      <sz val="2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00000"/>
        <bgColor indexed="64"/>
      </patternFill>
    </fill>
    <fill>
      <patternFill patternType="solid">
        <fgColor rgb="FFFFFF00"/>
        <bgColor indexed="64"/>
      </patternFill>
    </fill>
  </fills>
  <borders count="29">
    <border>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4">
    <xf numFmtId="0" fontId="0" fillId="0" borderId="0"/>
    <xf numFmtId="9"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cellStyleXfs>
  <cellXfs count="108">
    <xf numFmtId="0" fontId="0" fillId="0" borderId="0" xfId="0"/>
    <xf numFmtId="0" fontId="1" fillId="3" borderId="6" xfId="0" applyFont="1" applyFill="1" applyBorder="1"/>
    <xf numFmtId="0" fontId="5" fillId="3" borderId="6" xfId="0" applyFont="1" applyFill="1" applyBorder="1" applyAlignment="1">
      <alignment vertical="center" wrapText="1"/>
    </xf>
    <xf numFmtId="0" fontId="1" fillId="3" borderId="1" xfId="0" applyFont="1" applyFill="1" applyBorder="1"/>
    <xf numFmtId="0" fontId="1" fillId="3" borderId="9" xfId="0" applyFont="1" applyFill="1" applyBorder="1"/>
    <xf numFmtId="0" fontId="1" fillId="3" borderId="2" xfId="0" applyFont="1" applyFill="1" applyBorder="1"/>
    <xf numFmtId="0" fontId="1" fillId="3" borderId="0" xfId="0" applyFont="1" applyFill="1"/>
    <xf numFmtId="0" fontId="2" fillId="3" borderId="0" xfId="0" applyFont="1" applyFill="1" applyAlignment="1">
      <alignment vertical="center" wrapText="1"/>
    </xf>
    <xf numFmtId="0" fontId="1" fillId="3" borderId="3" xfId="0" applyFont="1" applyFill="1" applyBorder="1"/>
    <xf numFmtId="0" fontId="2" fillId="3" borderId="7" xfId="0" applyFont="1" applyFill="1" applyBorder="1" applyAlignment="1">
      <alignment vertical="center" wrapText="1"/>
    </xf>
    <xf numFmtId="0" fontId="2" fillId="3" borderId="5" xfId="0" applyFont="1" applyFill="1" applyBorder="1" applyAlignment="1">
      <alignment vertical="center" wrapText="1"/>
    </xf>
    <xf numFmtId="0" fontId="2" fillId="3" borderId="8" xfId="0" applyFont="1" applyFill="1" applyBorder="1" applyAlignment="1">
      <alignment vertical="center" wrapText="1"/>
    </xf>
    <xf numFmtId="0" fontId="1" fillId="3" borderId="1" xfId="0" applyFont="1" applyFill="1" applyBorder="1" applyAlignment="1">
      <alignment vertical="center"/>
    </xf>
    <xf numFmtId="4" fontId="1" fillId="3" borderId="1" xfId="0" applyNumberFormat="1" applyFont="1" applyFill="1" applyBorder="1" applyAlignment="1">
      <alignment horizontal="center" vertical="center"/>
    </xf>
    <xf numFmtId="0" fontId="1" fillId="3" borderId="0" xfId="0" applyFont="1" applyFill="1" applyAlignment="1">
      <alignment vertical="center"/>
    </xf>
    <xf numFmtId="0" fontId="1" fillId="3" borderId="4" xfId="0" applyFont="1" applyFill="1" applyBorder="1"/>
    <xf numFmtId="0" fontId="0" fillId="2" borderId="10" xfId="0" applyFill="1" applyBorder="1" applyAlignment="1">
      <alignment vertical="center" wrapText="1"/>
    </xf>
    <xf numFmtId="0" fontId="0" fillId="2" borderId="10" xfId="0" applyFill="1" applyBorder="1" applyAlignment="1">
      <alignment horizontal="left" vertical="center" wrapText="1"/>
    </xf>
    <xf numFmtId="0" fontId="0" fillId="3" borderId="0" xfId="0" applyFill="1"/>
    <xf numFmtId="0" fontId="0" fillId="3" borderId="0" xfId="0" applyFill="1" applyAlignment="1">
      <alignment vertical="center"/>
    </xf>
    <xf numFmtId="0" fontId="1" fillId="3" borderId="4" xfId="0" applyFont="1" applyFill="1" applyBorder="1" applyAlignment="1">
      <alignment vertical="center"/>
    </xf>
    <xf numFmtId="0" fontId="1" fillId="3" borderId="3" xfId="0" applyFont="1" applyFill="1" applyBorder="1" applyAlignment="1">
      <alignment vertical="center"/>
    </xf>
    <xf numFmtId="0" fontId="6" fillId="3" borderId="1" xfId="0" applyFont="1" applyFill="1" applyBorder="1" applyAlignment="1">
      <alignment vertical="center"/>
    </xf>
    <xf numFmtId="0" fontId="3" fillId="3" borderId="0" xfId="0" applyFont="1" applyFill="1" applyAlignment="1">
      <alignment vertical="center"/>
    </xf>
    <xf numFmtId="0" fontId="3" fillId="3" borderId="0" xfId="0" applyFont="1" applyFill="1" applyAlignment="1">
      <alignment horizontal="right" vertical="center" wrapText="1"/>
    </xf>
    <xf numFmtId="4" fontId="3" fillId="3" borderId="0" xfId="0" applyNumberFormat="1" applyFont="1" applyFill="1" applyAlignment="1">
      <alignment horizontal="center" vertical="center"/>
    </xf>
    <xf numFmtId="4" fontId="3" fillId="3" borderId="0" xfId="0" applyNumberFormat="1" applyFont="1" applyFill="1" applyAlignment="1">
      <alignment horizontal="center" vertical="center" wrapText="1"/>
    </xf>
    <xf numFmtId="0" fontId="3" fillId="3" borderId="0" xfId="0" applyFont="1" applyFill="1" applyAlignment="1">
      <alignment wrapText="1"/>
    </xf>
    <xf numFmtId="0" fontId="3" fillId="3" borderId="0" xfId="0" applyFont="1" applyFill="1"/>
    <xf numFmtId="0" fontId="3" fillId="3" borderId="0" xfId="0" applyFont="1" applyFill="1" applyAlignment="1">
      <alignment horizontal="center" wrapText="1"/>
    </xf>
    <xf numFmtId="0" fontId="4" fillId="3" borderId="0" xfId="0" applyFont="1" applyFill="1" applyAlignment="1">
      <alignment vertical="center"/>
    </xf>
    <xf numFmtId="0" fontId="14" fillId="3" borderId="3" xfId="0" applyFont="1" applyFill="1" applyBorder="1" applyAlignment="1">
      <alignment vertical="center"/>
    </xf>
    <xf numFmtId="0" fontId="1" fillId="8" borderId="10" xfId="0" applyFont="1" applyFill="1" applyBorder="1" applyAlignment="1">
      <alignment horizontal="left" vertical="center" wrapText="1"/>
    </xf>
    <xf numFmtId="0" fontId="1" fillId="8" borderId="10" xfId="0" applyFont="1" applyFill="1" applyBorder="1" applyAlignment="1">
      <alignment horizontal="left" vertical="center"/>
    </xf>
    <xf numFmtId="165" fontId="1" fillId="3" borderId="0" xfId="0" applyNumberFormat="1" applyFont="1" applyFill="1"/>
    <xf numFmtId="165" fontId="2" fillId="3" borderId="0" xfId="0" applyNumberFormat="1" applyFont="1" applyFill="1" applyAlignment="1">
      <alignment vertical="top"/>
    </xf>
    <xf numFmtId="165" fontId="1" fillId="3" borderId="2" xfId="0" applyNumberFormat="1" applyFont="1" applyFill="1" applyBorder="1"/>
    <xf numFmtId="165" fontId="1" fillId="3" borderId="1" xfId="0" applyNumberFormat="1" applyFont="1" applyFill="1" applyBorder="1"/>
    <xf numFmtId="165" fontId="2" fillId="3" borderId="0" xfId="0" applyNumberFormat="1" applyFont="1" applyFill="1"/>
    <xf numFmtId="165" fontId="2" fillId="3" borderId="2" xfId="0" applyNumberFormat="1" applyFont="1" applyFill="1" applyBorder="1"/>
    <xf numFmtId="165" fontId="2" fillId="3" borderId="1" xfId="0" applyNumberFormat="1" applyFont="1" applyFill="1" applyBorder="1"/>
    <xf numFmtId="0" fontId="8" fillId="2" borderId="10" xfId="0" applyFont="1" applyFill="1" applyBorder="1" applyAlignment="1">
      <alignment vertical="center"/>
    </xf>
    <xf numFmtId="0" fontId="10" fillId="4" borderId="25" xfId="0" applyFont="1" applyFill="1" applyBorder="1" applyAlignment="1">
      <alignment vertical="center"/>
    </xf>
    <xf numFmtId="0" fontId="17" fillId="4" borderId="20" xfId="0" applyFont="1" applyFill="1" applyBorder="1" applyAlignment="1">
      <alignment vertical="center" wrapText="1"/>
    </xf>
    <xf numFmtId="0" fontId="17" fillId="4" borderId="20" xfId="0" applyFont="1" applyFill="1" applyBorder="1" applyAlignment="1">
      <alignment vertical="center"/>
    </xf>
    <xf numFmtId="0" fontId="17" fillId="4" borderId="24" xfId="0" applyFont="1" applyFill="1" applyBorder="1" applyAlignment="1">
      <alignment vertical="center" wrapText="1"/>
    </xf>
    <xf numFmtId="165" fontId="20" fillId="8" borderId="16" xfId="2" applyNumberFormat="1" applyFont="1" applyFill="1" applyBorder="1" applyAlignment="1">
      <alignment horizontal="right" vertical="center" wrapText="1"/>
    </xf>
    <xf numFmtId="165" fontId="20" fillId="8" borderId="10" xfId="2" applyNumberFormat="1" applyFont="1" applyFill="1" applyBorder="1" applyAlignment="1">
      <alignment horizontal="right" vertical="center" wrapText="1"/>
    </xf>
    <xf numFmtId="165" fontId="20" fillId="8" borderId="10" xfId="2" applyNumberFormat="1" applyFont="1" applyFill="1" applyBorder="1" applyAlignment="1">
      <alignment horizontal="right" vertical="center"/>
    </xf>
    <xf numFmtId="165" fontId="20" fillId="8" borderId="11" xfId="2" applyNumberFormat="1" applyFont="1" applyFill="1" applyBorder="1" applyAlignment="1">
      <alignment horizontal="right" vertical="center"/>
    </xf>
    <xf numFmtId="165" fontId="20" fillId="8" borderId="16" xfId="2" applyNumberFormat="1" applyFont="1" applyFill="1" applyBorder="1" applyAlignment="1">
      <alignment horizontal="right" vertical="center"/>
    </xf>
    <xf numFmtId="165" fontId="20" fillId="8" borderId="15" xfId="2" applyNumberFormat="1" applyFont="1" applyFill="1" applyBorder="1" applyAlignment="1">
      <alignment horizontal="right" vertical="center"/>
    </xf>
    <xf numFmtId="0" fontId="13" fillId="3" borderId="6" xfId="0" applyFont="1" applyFill="1" applyBorder="1" applyAlignment="1">
      <alignment vertical="center" wrapText="1"/>
    </xf>
    <xf numFmtId="0" fontId="8" fillId="0" borderId="10" xfId="0" applyFont="1" applyBorder="1" applyAlignment="1">
      <alignment vertical="center"/>
    </xf>
    <xf numFmtId="0" fontId="0" fillId="0" borderId="10" xfId="0" applyFont="1" applyBorder="1" applyAlignment="1">
      <alignment vertical="center"/>
    </xf>
    <xf numFmtId="165" fontId="23" fillId="4" borderId="20" xfId="2" applyNumberFormat="1" applyFont="1" applyFill="1" applyBorder="1" applyAlignment="1">
      <alignment horizontal="right" vertical="center"/>
    </xf>
    <xf numFmtId="165" fontId="19" fillId="2" borderId="20" xfId="2" applyNumberFormat="1" applyFont="1" applyFill="1" applyBorder="1" applyAlignment="1">
      <alignment horizontal="right" vertical="center"/>
    </xf>
    <xf numFmtId="165" fontId="20" fillId="2" borderId="16" xfId="2" applyNumberFormat="1" applyFont="1" applyFill="1" applyBorder="1" applyAlignment="1">
      <alignment horizontal="right" vertical="center"/>
    </xf>
    <xf numFmtId="165" fontId="20" fillId="2" borderId="10" xfId="2" applyNumberFormat="1" applyFont="1" applyFill="1" applyBorder="1" applyAlignment="1">
      <alignment horizontal="right" vertical="center"/>
    </xf>
    <xf numFmtId="3" fontId="20" fillId="2" borderId="16" xfId="0" applyNumberFormat="1" applyFont="1" applyFill="1" applyBorder="1" applyAlignment="1">
      <alignment horizontal="center" vertical="center"/>
    </xf>
    <xf numFmtId="3" fontId="20" fillId="2" borderId="10" xfId="0" applyNumberFormat="1" applyFont="1" applyFill="1" applyBorder="1" applyAlignment="1">
      <alignment horizontal="center" vertical="center"/>
    </xf>
    <xf numFmtId="3" fontId="19" fillId="2" borderId="20" xfId="0" applyNumberFormat="1" applyFont="1" applyFill="1" applyBorder="1" applyAlignment="1">
      <alignment horizontal="center" vertical="center"/>
    </xf>
    <xf numFmtId="3" fontId="20" fillId="2" borderId="11" xfId="0" applyNumberFormat="1" applyFont="1" applyFill="1" applyBorder="1" applyAlignment="1">
      <alignment horizontal="center" vertical="center"/>
    </xf>
    <xf numFmtId="165" fontId="20" fillId="2" borderId="11" xfId="2" applyNumberFormat="1" applyFont="1" applyFill="1" applyBorder="1" applyAlignment="1">
      <alignment horizontal="right" vertical="center"/>
    </xf>
    <xf numFmtId="165" fontId="9" fillId="4" borderId="20" xfId="0" applyNumberFormat="1" applyFont="1" applyFill="1" applyBorder="1" applyAlignment="1">
      <alignment horizontal="center" vertical="center" wrapText="1"/>
    </xf>
    <xf numFmtId="0" fontId="25" fillId="4" borderId="20" xfId="0" applyFont="1" applyFill="1" applyBorder="1" applyAlignment="1">
      <alignment horizontal="right" vertical="center"/>
    </xf>
    <xf numFmtId="0" fontId="26" fillId="4" borderId="20" xfId="0" applyFont="1" applyFill="1" applyBorder="1" applyAlignment="1">
      <alignment horizontal="right" vertical="center"/>
    </xf>
    <xf numFmtId="165" fontId="27" fillId="4" borderId="10" xfId="0" applyNumberFormat="1" applyFont="1" applyFill="1" applyBorder="1" applyAlignment="1">
      <alignment vertical="center"/>
    </xf>
    <xf numFmtId="0" fontId="26" fillId="4" borderId="20" xfId="0" applyFont="1" applyFill="1" applyBorder="1" applyAlignment="1">
      <alignment horizontal="center" vertical="center"/>
    </xf>
    <xf numFmtId="3" fontId="28" fillId="2" borderId="10" xfId="0" applyNumberFormat="1" applyFont="1" applyFill="1" applyBorder="1" applyAlignment="1">
      <alignment horizontal="center" vertical="center"/>
    </xf>
    <xf numFmtId="0" fontId="8" fillId="2" borderId="10" xfId="0" applyFont="1" applyFill="1" applyBorder="1" applyAlignment="1">
      <alignment vertical="center" wrapText="1"/>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9" fillId="3" borderId="0" xfId="0" applyFont="1" applyFill="1" applyAlignment="1">
      <alignment horizontal="center" vertical="center"/>
    </xf>
    <xf numFmtId="0" fontId="19" fillId="2" borderId="13" xfId="0" applyFont="1" applyFill="1" applyBorder="1" applyAlignment="1">
      <alignment horizontal="center" vertical="center"/>
    </xf>
    <xf numFmtId="4" fontId="19" fillId="2" borderId="23" xfId="0" applyNumberFormat="1" applyFont="1" applyFill="1" applyBorder="1" applyAlignment="1">
      <alignment horizontal="left" vertical="center"/>
    </xf>
    <xf numFmtId="0" fontId="9" fillId="4" borderId="11" xfId="0" applyFont="1" applyFill="1" applyBorder="1" applyAlignment="1">
      <alignment horizontal="center" vertical="center" wrapText="1"/>
    </xf>
    <xf numFmtId="0" fontId="0" fillId="6" borderId="26" xfId="0" applyFill="1" applyBorder="1" applyAlignment="1">
      <alignment horizontal="left" vertical="center" wrapText="1"/>
    </xf>
    <xf numFmtId="0" fontId="0" fillId="6" borderId="27" xfId="0" applyFill="1" applyBorder="1" applyAlignment="1">
      <alignment horizontal="left" vertical="center" wrapText="1"/>
    </xf>
    <xf numFmtId="0" fontId="11" fillId="6" borderId="27" xfId="0" applyFont="1" applyFill="1" applyBorder="1" applyAlignment="1">
      <alignment horizontal="left" vertical="center" wrapText="1"/>
    </xf>
    <xf numFmtId="0" fontId="0" fillId="6" borderId="28" xfId="0" applyFill="1" applyBorder="1" applyAlignment="1">
      <alignment horizontal="left" vertical="center" wrapText="1"/>
    </xf>
    <xf numFmtId="43" fontId="19" fillId="2" borderId="13" xfId="0" applyNumberFormat="1" applyFont="1" applyFill="1" applyBorder="1" applyAlignment="1">
      <alignment horizontal="center" vertical="center"/>
    </xf>
    <xf numFmtId="43" fontId="19" fillId="2" borderId="13" xfId="0" applyNumberFormat="1" applyFont="1" applyFill="1" applyBorder="1" applyAlignment="1">
      <alignment horizontal="center" vertical="center" wrapText="1"/>
    </xf>
    <xf numFmtId="43" fontId="15" fillId="4" borderId="20" xfId="0" applyNumberFormat="1" applyFont="1" applyFill="1" applyBorder="1" applyAlignment="1">
      <alignment horizontal="center" vertical="center"/>
    </xf>
    <xf numFmtId="165" fontId="0" fillId="8" borderId="12" xfId="0" applyNumberFormat="1" applyFill="1" applyBorder="1" applyAlignment="1">
      <alignment vertical="center"/>
    </xf>
    <xf numFmtId="165" fontId="0" fillId="8" borderId="13" xfId="1" applyNumberFormat="1" applyFont="1" applyFill="1" applyBorder="1" applyAlignment="1">
      <alignment horizontal="center" vertical="center" wrapText="1"/>
    </xf>
    <xf numFmtId="165" fontId="0" fillId="8" borderId="13" xfId="0" applyNumberFormat="1" applyFill="1" applyBorder="1" applyAlignment="1">
      <alignment vertical="center"/>
    </xf>
    <xf numFmtId="165" fontId="0" fillId="8" borderId="14" xfId="1" applyNumberFormat="1" applyFont="1" applyFill="1" applyBorder="1" applyAlignment="1">
      <alignment horizontal="center" vertical="center" wrapText="1"/>
    </xf>
    <xf numFmtId="165" fontId="19" fillId="2" borderId="20" xfId="0" applyNumberFormat="1" applyFont="1" applyFill="1" applyBorder="1" applyAlignment="1">
      <alignment vertical="center"/>
    </xf>
    <xf numFmtId="165" fontId="27" fillId="2" borderId="10" xfId="0" applyNumberFormat="1" applyFont="1" applyFill="1" applyBorder="1" applyAlignment="1">
      <alignment vertical="center"/>
    </xf>
    <xf numFmtId="165" fontId="19" fillId="2" borderId="20" xfId="0" applyNumberFormat="1" applyFont="1" applyFill="1" applyBorder="1" applyAlignment="1" applyProtection="1">
      <alignment vertical="center"/>
      <protection locked="0"/>
    </xf>
    <xf numFmtId="44" fontId="23" fillId="4" borderId="20" xfId="2" applyFont="1" applyFill="1" applyBorder="1" applyAlignment="1">
      <alignment horizontal="right" vertical="center"/>
    </xf>
    <xf numFmtId="0" fontId="8" fillId="5" borderId="11"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9" fillId="4" borderId="10" xfId="0" applyFont="1" applyFill="1" applyBorder="1" applyAlignment="1">
      <alignment horizontal="center" vertical="center"/>
    </xf>
    <xf numFmtId="0" fontId="16" fillId="4" borderId="10" xfId="0" applyFont="1" applyFill="1" applyBorder="1" applyAlignment="1">
      <alignment horizontal="center" vertical="center"/>
    </xf>
    <xf numFmtId="9" fontId="9" fillId="4" borderId="10" xfId="1" applyFont="1" applyFill="1" applyBorder="1" applyAlignment="1">
      <alignment horizontal="center" vertical="center"/>
    </xf>
    <xf numFmtId="0" fontId="25" fillId="4" borderId="17" xfId="0" applyFont="1" applyFill="1" applyBorder="1" applyAlignment="1">
      <alignment horizontal="right" vertical="center" wrapText="1"/>
    </xf>
    <xf numFmtId="0" fontId="25" fillId="4" borderId="18" xfId="0" applyFont="1" applyFill="1" applyBorder="1" applyAlignment="1">
      <alignment horizontal="right" vertical="center" wrapText="1"/>
    </xf>
    <xf numFmtId="0" fontId="26" fillId="4" borderId="17" xfId="0" applyFont="1" applyFill="1" applyBorder="1" applyAlignment="1">
      <alignment horizontal="center" vertical="center"/>
    </xf>
    <xf numFmtId="0" fontId="26" fillId="4" borderId="19" xfId="0" applyFont="1" applyFill="1" applyBorder="1" applyAlignment="1">
      <alignment horizontal="center" vertical="center"/>
    </xf>
    <xf numFmtId="0" fontId="16" fillId="7" borderId="0" xfId="0" applyFont="1" applyFill="1" applyAlignment="1">
      <alignment horizontal="left" vertical="center" wrapText="1"/>
    </xf>
  </cellXfs>
  <cellStyles count="4">
    <cellStyle name="Milliers 2" xfId="3"/>
    <cellStyle name="Monétaire" xfId="2" builtinId="4"/>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FF0000"/>
  </sheetPr>
  <dimension ref="B2:C12"/>
  <sheetViews>
    <sheetView showGridLines="0" topLeftCell="B1" workbookViewId="0">
      <selection activeCell="C9" sqref="C9"/>
    </sheetView>
  </sheetViews>
  <sheetFormatPr baseColWidth="10" defaultColWidth="11.54296875" defaultRowHeight="14.5" x14ac:dyDescent="0.35"/>
  <cols>
    <col min="1" max="1" width="3.7265625" style="18" customWidth="1"/>
    <col min="2" max="2" width="11.54296875" style="18"/>
    <col min="3" max="3" width="140.26953125" style="18" customWidth="1"/>
    <col min="4" max="16384" width="11.54296875" style="18"/>
  </cols>
  <sheetData>
    <row r="2" spans="2:3" s="19" customFormat="1" ht="31.15" customHeight="1" x14ac:dyDescent="0.35">
      <c r="B2" s="96" t="s">
        <v>3</v>
      </c>
      <c r="C2" s="41" t="s">
        <v>19</v>
      </c>
    </row>
    <row r="3" spans="2:3" s="19" customFormat="1" ht="31.15" customHeight="1" x14ac:dyDescent="0.35">
      <c r="B3" s="96"/>
      <c r="C3" s="16" t="s">
        <v>52</v>
      </c>
    </row>
    <row r="4" spans="2:3" s="19" customFormat="1" ht="12" customHeight="1" x14ac:dyDescent="0.35"/>
    <row r="5" spans="2:3" s="19" customFormat="1" ht="31.15" customHeight="1" x14ac:dyDescent="0.35">
      <c r="B5" s="97" t="s">
        <v>15</v>
      </c>
      <c r="C5" s="70" t="s">
        <v>16</v>
      </c>
    </row>
    <row r="6" spans="2:3" s="19" customFormat="1" ht="58" customHeight="1" x14ac:dyDescent="0.35">
      <c r="B6" s="97"/>
      <c r="C6" s="16" t="s">
        <v>18</v>
      </c>
    </row>
    <row r="7" spans="2:3" s="19" customFormat="1" ht="31.15" customHeight="1" x14ac:dyDescent="0.35">
      <c r="B7" s="97"/>
      <c r="C7" s="17" t="s">
        <v>36</v>
      </c>
    </row>
    <row r="8" spans="2:3" ht="12" customHeight="1" x14ac:dyDescent="0.35"/>
    <row r="9" spans="2:3" s="19" customFormat="1" ht="31.15" customHeight="1" x14ac:dyDescent="0.35">
      <c r="B9" s="93" t="s">
        <v>54</v>
      </c>
      <c r="C9" s="17" t="s">
        <v>20</v>
      </c>
    </row>
    <row r="10" spans="2:3" s="19" customFormat="1" ht="31.15" customHeight="1" x14ac:dyDescent="0.35">
      <c r="B10" s="94"/>
      <c r="C10" s="17" t="s">
        <v>45</v>
      </c>
    </row>
    <row r="11" spans="2:3" s="19" customFormat="1" ht="31.15" customHeight="1" x14ac:dyDescent="0.35">
      <c r="B11" s="95"/>
      <c r="C11" s="17" t="s">
        <v>21</v>
      </c>
    </row>
    <row r="12" spans="2:3" ht="14.65" customHeight="1" x14ac:dyDescent="0.35"/>
  </sheetData>
  <mergeCells count="3">
    <mergeCell ref="B9:B11"/>
    <mergeCell ref="B2:B3"/>
    <mergeCell ref="B5:B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8"/>
  </sheetPr>
  <dimension ref="B1:C21"/>
  <sheetViews>
    <sheetView showGridLines="0" topLeftCell="A3" zoomScaleNormal="100" workbookViewId="0">
      <selection activeCell="B13" sqref="B13"/>
    </sheetView>
  </sheetViews>
  <sheetFormatPr baseColWidth="10" defaultColWidth="11.54296875" defaultRowHeight="14.5" x14ac:dyDescent="0.35"/>
  <cols>
    <col min="1" max="1" width="4.26953125" style="18" customWidth="1"/>
    <col min="2" max="2" width="97.36328125" style="18" customWidth="1"/>
    <col min="3" max="3" width="32.7265625" style="18" customWidth="1"/>
    <col min="4" max="5" width="24.81640625" style="18" customWidth="1"/>
    <col min="6" max="6" width="3.54296875" style="18" customWidth="1"/>
    <col min="7" max="16384" width="11.54296875" style="18"/>
  </cols>
  <sheetData>
    <row r="1" spans="2:3" ht="15" thickBot="1" x14ac:dyDescent="0.4"/>
    <row r="2" spans="2:3" ht="76.5" customHeight="1" thickBot="1" x14ac:dyDescent="0.4">
      <c r="B2" s="98" t="s">
        <v>53</v>
      </c>
      <c r="C2" s="99"/>
    </row>
    <row r="3" spans="2:3" ht="15" thickBot="1" x14ac:dyDescent="0.4"/>
    <row r="4" spans="2:3" ht="36" customHeight="1" thickBot="1" x14ac:dyDescent="0.4">
      <c r="B4" s="71" t="s">
        <v>51</v>
      </c>
      <c r="C4" s="77" t="s">
        <v>22</v>
      </c>
    </row>
    <row r="5" spans="2:3" ht="36" customHeight="1" x14ac:dyDescent="0.35">
      <c r="B5" s="78" t="s">
        <v>37</v>
      </c>
      <c r="C5" s="85">
        <f>Employee_1!$C$26</f>
        <v>0</v>
      </c>
    </row>
    <row r="6" spans="2:3" ht="36" customHeight="1" x14ac:dyDescent="0.35">
      <c r="B6" s="79" t="s">
        <v>4</v>
      </c>
      <c r="C6" s="86"/>
    </row>
    <row r="7" spans="2:3" ht="36" customHeight="1" x14ac:dyDescent="0.35">
      <c r="B7" s="79" t="s">
        <v>7</v>
      </c>
      <c r="C7" s="86"/>
    </row>
    <row r="8" spans="2:3" ht="36" customHeight="1" x14ac:dyDescent="0.35">
      <c r="B8" s="79" t="s">
        <v>13</v>
      </c>
      <c r="C8" s="86"/>
    </row>
    <row r="9" spans="2:3" ht="36" customHeight="1" x14ac:dyDescent="0.35">
      <c r="B9" s="79" t="s">
        <v>14</v>
      </c>
      <c r="C9" s="87">
        <f>Employee_1!$C$22</f>
        <v>0</v>
      </c>
    </row>
    <row r="10" spans="2:3" ht="36" customHeight="1" x14ac:dyDescent="0.35">
      <c r="B10" s="79" t="s">
        <v>12</v>
      </c>
      <c r="C10" s="86"/>
    </row>
    <row r="11" spans="2:3" ht="36" customHeight="1" x14ac:dyDescent="0.35">
      <c r="B11" s="79"/>
      <c r="C11" s="86"/>
    </row>
    <row r="12" spans="2:3" ht="36" customHeight="1" x14ac:dyDescent="0.35">
      <c r="B12" s="80" t="s">
        <v>8</v>
      </c>
      <c r="C12" s="86"/>
    </row>
    <row r="13" spans="2:3" ht="36" customHeight="1" thickBot="1" x14ac:dyDescent="0.4">
      <c r="B13" s="81"/>
      <c r="C13" s="88"/>
    </row>
    <row r="14" spans="2:3" x14ac:dyDescent="0.35">
      <c r="B14" s="2" t="s">
        <v>5</v>
      </c>
    </row>
    <row r="18" ht="28.9" customHeight="1" x14ac:dyDescent="0.35"/>
    <row r="19" ht="87" customHeight="1" x14ac:dyDescent="0.35"/>
    <row r="20" ht="72.400000000000006" customHeight="1" x14ac:dyDescent="0.35"/>
    <row r="21" ht="43.5" customHeight="1" x14ac:dyDescent="0.35"/>
  </sheetData>
  <mergeCells count="1">
    <mergeCell ref="B2:C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theme="8" tint="0.59999389629810485"/>
  </sheetPr>
  <dimension ref="A1:K40"/>
  <sheetViews>
    <sheetView tabSelected="1" topLeftCell="A7" zoomScale="70" zoomScaleNormal="70" workbookViewId="0">
      <selection activeCell="G15" sqref="G15"/>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8.26953125" style="37"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23</v>
      </c>
      <c r="D2" s="101"/>
      <c r="E2" s="101"/>
      <c r="F2" s="21"/>
    </row>
    <row r="3" spans="1:10" s="12" customFormat="1" ht="18" customHeight="1" x14ac:dyDescent="0.35">
      <c r="A3" s="14"/>
      <c r="B3" s="53" t="s">
        <v>0</v>
      </c>
      <c r="C3" s="100" t="s">
        <v>60</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57</v>
      </c>
      <c r="D8" s="100"/>
      <c r="E8" s="100"/>
      <c r="F8" s="21"/>
    </row>
    <row r="9" spans="1:10" s="12" customFormat="1" ht="18" customHeight="1" x14ac:dyDescent="0.35">
      <c r="A9" s="14"/>
      <c r="B9" s="54" t="s">
        <v>46</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3850</v>
      </c>
      <c r="D14" s="61">
        <f>$C$4</f>
        <v>36</v>
      </c>
      <c r="E14" s="56">
        <f t="shared" ref="E14:E21" si="0">C14*D14</f>
        <v>138600</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20"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ref="D21:D32" si="2">$C$4</f>
        <v>36</v>
      </c>
      <c r="E21" s="63">
        <f t="shared" si="0"/>
        <v>0</v>
      </c>
      <c r="F21" s="21"/>
    </row>
    <row r="22" spans="1:11" s="12" customFormat="1" ht="17.5" thickBot="1" x14ac:dyDescent="0.4">
      <c r="A22" s="14"/>
      <c r="B22" s="43" t="s">
        <v>29</v>
      </c>
      <c r="C22" s="91">
        <f>SUM(C23:C25)</f>
        <v>0</v>
      </c>
      <c r="D22" s="61">
        <f t="shared" si="2"/>
        <v>36</v>
      </c>
      <c r="E22" s="56">
        <f t="shared" ref="E22:E25" si="3">C22*D22</f>
        <v>0</v>
      </c>
      <c r="F22" s="21"/>
    </row>
    <row r="23" spans="1:11" s="12" customFormat="1" ht="18" customHeight="1" x14ac:dyDescent="0.35">
      <c r="A23" s="14"/>
      <c r="B23" s="32"/>
      <c r="C23" s="50"/>
      <c r="D23" s="59">
        <f t="shared" si="2"/>
        <v>36</v>
      </c>
      <c r="E23" s="57">
        <f t="shared" si="3"/>
        <v>0</v>
      </c>
      <c r="F23" s="21"/>
    </row>
    <row r="24" spans="1:11" s="12" customFormat="1" ht="18" customHeight="1" x14ac:dyDescent="0.35">
      <c r="A24" s="14"/>
      <c r="B24" s="32"/>
      <c r="C24" s="51"/>
      <c r="D24" s="60">
        <f t="shared" si="2"/>
        <v>36</v>
      </c>
      <c r="E24" s="58">
        <f t="shared" si="3"/>
        <v>0</v>
      </c>
      <c r="F24" s="21"/>
    </row>
    <row r="25" spans="1:11" s="12" customFormat="1" ht="18" customHeight="1" thickBot="1" x14ac:dyDescent="0.4">
      <c r="A25" s="14"/>
      <c r="B25" s="32"/>
      <c r="C25" s="49"/>
      <c r="D25" s="60">
        <f t="shared" si="2"/>
        <v>36</v>
      </c>
      <c r="E25" s="63">
        <f t="shared" si="3"/>
        <v>0</v>
      </c>
      <c r="F25" s="21"/>
    </row>
    <row r="26" spans="1:11" s="12" customFormat="1" ht="17.5" thickBot="1" x14ac:dyDescent="0.4">
      <c r="A26" s="14"/>
      <c r="B26" s="43" t="s">
        <v>31</v>
      </c>
      <c r="C26" s="56">
        <f>SUM(C27:C29)</f>
        <v>0</v>
      </c>
      <c r="D26" s="61">
        <f t="shared" si="2"/>
        <v>36</v>
      </c>
      <c r="E26" s="56">
        <f>C26*D26</f>
        <v>0</v>
      </c>
      <c r="F26" s="21"/>
    </row>
    <row r="27" spans="1:11" s="12" customFormat="1" ht="18" customHeight="1" x14ac:dyDescent="0.35">
      <c r="A27" s="14"/>
      <c r="B27" s="33"/>
      <c r="C27" s="50"/>
      <c r="D27" s="60">
        <f t="shared" si="2"/>
        <v>36</v>
      </c>
      <c r="E27" s="57">
        <f>C27*D27</f>
        <v>0</v>
      </c>
      <c r="F27" s="21"/>
    </row>
    <row r="28" spans="1:11" s="12" customFormat="1" ht="18" customHeight="1" x14ac:dyDescent="0.35">
      <c r="A28" s="14"/>
      <c r="B28" s="33"/>
      <c r="C28" s="51"/>
      <c r="D28" s="60">
        <f t="shared" si="2"/>
        <v>36</v>
      </c>
      <c r="E28" s="58">
        <f>C28*D28</f>
        <v>0</v>
      </c>
      <c r="F28" s="21"/>
    </row>
    <row r="29" spans="1:11" s="12" customFormat="1" ht="18" customHeight="1" thickBot="1" x14ac:dyDescent="0.4">
      <c r="A29" s="14"/>
      <c r="B29" s="33"/>
      <c r="C29" s="49"/>
      <c r="D29" s="60">
        <f t="shared" si="2"/>
        <v>36</v>
      </c>
      <c r="E29" s="58">
        <f>C29*D29</f>
        <v>0</v>
      </c>
      <c r="F29" s="21"/>
    </row>
    <row r="30" spans="1:11" s="12" customFormat="1" ht="18" customHeight="1" thickBot="1" x14ac:dyDescent="0.4">
      <c r="A30" s="14"/>
      <c r="B30" s="44" t="s">
        <v>26</v>
      </c>
      <c r="C30" s="56">
        <f>SUM(C31:C32)</f>
        <v>0</v>
      </c>
      <c r="D30" s="61">
        <f t="shared" si="2"/>
        <v>36</v>
      </c>
      <c r="E30" s="56">
        <f t="shared" ref="E30:E32" si="4">C30*D30</f>
        <v>0</v>
      </c>
      <c r="F30" s="21"/>
    </row>
    <row r="31" spans="1:11" s="12" customFormat="1" ht="18" customHeight="1" x14ac:dyDescent="0.35">
      <c r="A31" s="14"/>
      <c r="B31" s="33"/>
      <c r="C31" s="50"/>
      <c r="D31" s="60">
        <f t="shared" si="2"/>
        <v>36</v>
      </c>
      <c r="E31" s="58">
        <f t="shared" si="4"/>
        <v>0</v>
      </c>
      <c r="F31" s="21"/>
    </row>
    <row r="32" spans="1:11" s="12" customFormat="1" ht="18" customHeight="1" thickBot="1" x14ac:dyDescent="0.4">
      <c r="A32" s="14"/>
      <c r="B32" s="33"/>
      <c r="C32" s="50"/>
      <c r="D32" s="60">
        <f t="shared" si="2"/>
        <v>36</v>
      </c>
      <c r="E32" s="58">
        <f t="shared" si="4"/>
        <v>0</v>
      </c>
      <c r="F32" s="21"/>
    </row>
    <row r="33" spans="1:10" s="12" customFormat="1" ht="26.5" thickBot="1" x14ac:dyDescent="0.4">
      <c r="A33" s="14"/>
      <c r="B33" s="65" t="s">
        <v>38</v>
      </c>
      <c r="C33" s="90">
        <f>SUM(C22+C26+C30)</f>
        <v>0</v>
      </c>
      <c r="D33" s="69">
        <f t="shared" ref="D33:D34" si="5">$C$4</f>
        <v>36</v>
      </c>
      <c r="E33" s="67">
        <f>C33*D33</f>
        <v>0</v>
      </c>
      <c r="F33" s="21"/>
    </row>
    <row r="34" spans="1:10" s="12" customFormat="1" ht="26.5" thickBot="1" x14ac:dyDescent="0.4">
      <c r="A34" s="14"/>
      <c r="B34" s="66" t="s">
        <v>35</v>
      </c>
      <c r="C34" s="67">
        <f>C14+C33</f>
        <v>3850</v>
      </c>
      <c r="D34" s="69">
        <f t="shared" si="5"/>
        <v>36</v>
      </c>
      <c r="E34" s="67">
        <f>C34*D34</f>
        <v>138600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9:E9"/>
    <mergeCell ref="C10:E10"/>
    <mergeCell ref="C7:E7"/>
    <mergeCell ref="C8:E8"/>
    <mergeCell ref="C2:E2"/>
    <mergeCell ref="C3:E3"/>
    <mergeCell ref="C4:E4"/>
    <mergeCell ref="C5:E5"/>
    <mergeCell ref="C6:E6"/>
  </mergeCells>
  <dataValidations xWindow="1352" yWindow="541"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8" tint="0.59999389629810485"/>
  </sheetPr>
  <dimension ref="A1:K40"/>
  <sheetViews>
    <sheetView topLeftCell="C1" zoomScale="70" zoomScaleNormal="70" workbookViewId="0">
      <selection activeCell="C14" sqref="C14"/>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39</v>
      </c>
      <c r="D2" s="101"/>
      <c r="E2" s="101"/>
      <c r="F2" s="21"/>
    </row>
    <row r="3" spans="1:10" s="12" customFormat="1" ht="18" customHeight="1" x14ac:dyDescent="0.35">
      <c r="A3" s="14"/>
      <c r="B3" s="53" t="s">
        <v>0</v>
      </c>
      <c r="C3" s="100" t="s">
        <v>59</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46</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92">
        <v>2200</v>
      </c>
      <c r="D14" s="61">
        <f>$C$4</f>
        <v>36</v>
      </c>
      <c r="E14" s="56">
        <f>C14*D14</f>
        <v>79200</v>
      </c>
      <c r="F14" s="21"/>
    </row>
    <row r="15" spans="1:10" s="12" customFormat="1" ht="17.5" thickBot="1" x14ac:dyDescent="0.4">
      <c r="A15" s="14"/>
      <c r="B15" s="45" t="s">
        <v>30</v>
      </c>
      <c r="C15" s="89">
        <f>SUM(C16:C21)</f>
        <v>0</v>
      </c>
      <c r="D15" s="61">
        <f>$C$4</f>
        <v>36</v>
      </c>
      <c r="E15" s="56">
        <f t="shared" ref="E15:E25" si="0">C15*D15</f>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2200</v>
      </c>
      <c r="D34" s="69">
        <f t="shared" si="1"/>
        <v>36</v>
      </c>
      <c r="E34" s="67">
        <f>C34*D34</f>
        <v>79200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theme="8" tint="0.59999389629810485"/>
  </sheetPr>
  <dimension ref="A1:K40"/>
  <sheetViews>
    <sheetView topLeftCell="A4" zoomScale="55" zoomScaleNormal="55" workbookViewId="0">
      <selection activeCell="B16" sqref="B16"/>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40</v>
      </c>
      <c r="D2" s="101"/>
      <c r="E2" s="101"/>
      <c r="F2" s="21"/>
    </row>
    <row r="3" spans="1:10" s="12" customFormat="1" ht="18" customHeight="1" x14ac:dyDescent="0.35">
      <c r="A3" s="14"/>
      <c r="B3" s="53" t="s">
        <v>0</v>
      </c>
      <c r="C3" s="100" t="s">
        <v>62</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46</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1900</v>
      </c>
      <c r="D14" s="61">
        <f>$C$4</f>
        <v>36</v>
      </c>
      <c r="E14" s="56">
        <f t="shared" ref="E14:E25" si="0">C14*D14</f>
        <v>68400</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1900</v>
      </c>
      <c r="D34" s="69">
        <f t="shared" si="1"/>
        <v>36</v>
      </c>
      <c r="E34" s="67">
        <f>C34*D34</f>
        <v>68400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theme="8" tint="0.59999389629810485"/>
  </sheetPr>
  <dimension ref="A1:K40"/>
  <sheetViews>
    <sheetView topLeftCell="C1" zoomScale="55" zoomScaleNormal="55" workbookViewId="0">
      <selection activeCell="G11" sqref="G11"/>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41</v>
      </c>
      <c r="D2" s="101"/>
      <c r="E2" s="101"/>
      <c r="F2" s="21"/>
    </row>
    <row r="3" spans="1:10" s="12" customFormat="1" ht="18" customHeight="1" x14ac:dyDescent="0.35">
      <c r="A3" s="14"/>
      <c r="B3" s="53" t="s">
        <v>0</v>
      </c>
      <c r="C3" s="100" t="s">
        <v>63</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46</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5806</v>
      </c>
      <c r="D14" s="61">
        <f>$C$4</f>
        <v>36</v>
      </c>
      <c r="E14" s="56">
        <f t="shared" ref="E14:E25" si="0">C14*D14</f>
        <v>209016</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5806</v>
      </c>
      <c r="D34" s="69">
        <f t="shared" si="1"/>
        <v>36</v>
      </c>
      <c r="E34" s="67">
        <f>C34*D34</f>
        <v>209016</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theme="8" tint="0.59999389629810485"/>
  </sheetPr>
  <dimension ref="A1:K40"/>
  <sheetViews>
    <sheetView topLeftCell="B1" zoomScale="55" zoomScaleNormal="55" workbookViewId="0">
      <selection activeCell="C14" sqref="C14"/>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42</v>
      </c>
      <c r="D2" s="101"/>
      <c r="E2" s="101"/>
      <c r="F2" s="21"/>
    </row>
    <row r="3" spans="1:10" s="12" customFormat="1" ht="18" customHeight="1" x14ac:dyDescent="0.35">
      <c r="A3" s="14"/>
      <c r="B3" s="53" t="s">
        <v>0</v>
      </c>
      <c r="C3" s="100" t="s">
        <v>65</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4354</v>
      </c>
      <c r="D14" s="61">
        <f>$C$4</f>
        <v>36</v>
      </c>
      <c r="E14" s="56">
        <f t="shared" ref="E14:E25" si="0">C14*D14</f>
        <v>156744</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4354</v>
      </c>
      <c r="D34" s="69">
        <f t="shared" si="1"/>
        <v>36</v>
      </c>
      <c r="E34" s="67">
        <f>C34*D34</f>
        <v>156744</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73</v>
      </c>
      <c r="D2" s="101"/>
      <c r="E2" s="101"/>
      <c r="F2" s="21"/>
    </row>
    <row r="3" spans="1:10" s="12" customFormat="1" ht="18" customHeight="1" x14ac:dyDescent="0.35">
      <c r="A3" s="14"/>
      <c r="B3" s="53" t="s">
        <v>0</v>
      </c>
      <c r="C3" s="100" t="s">
        <v>64</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1900</v>
      </c>
      <c r="D14" s="61">
        <f>$C$4</f>
        <v>36</v>
      </c>
      <c r="E14" s="56">
        <f t="shared" ref="E14:E25" si="0">C14*D14</f>
        <v>68400</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1900</v>
      </c>
      <c r="D34" s="69">
        <f t="shared" si="1"/>
        <v>36</v>
      </c>
      <c r="E34" s="67">
        <f>C34*D34</f>
        <v>68400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74</v>
      </c>
      <c r="D2" s="101"/>
      <c r="E2" s="101"/>
      <c r="F2" s="21"/>
    </row>
    <row r="3" spans="1:10" s="12" customFormat="1" ht="18" customHeight="1" x14ac:dyDescent="0.35">
      <c r="A3" s="14"/>
      <c r="B3" s="53" t="s">
        <v>0</v>
      </c>
      <c r="C3" s="100" t="s">
        <v>66</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57</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2953</v>
      </c>
      <c r="D14" s="61">
        <f>$C$4</f>
        <v>32</v>
      </c>
      <c r="E14" s="56">
        <f t="shared" ref="E14:E25" si="0">C14*D14</f>
        <v>94496</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2953</v>
      </c>
      <c r="D34" s="69">
        <f t="shared" si="1"/>
        <v>32</v>
      </c>
      <c r="E34" s="67">
        <f>C34*D34</f>
        <v>94496</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75</v>
      </c>
      <c r="D2" s="101"/>
      <c r="E2" s="101"/>
      <c r="F2" s="21"/>
    </row>
    <row r="3" spans="1:10" s="12" customFormat="1" ht="18" customHeight="1" x14ac:dyDescent="0.35">
      <c r="A3" s="14"/>
      <c r="B3" s="53" t="s">
        <v>0</v>
      </c>
      <c r="C3" s="100" t="s">
        <v>67</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57</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3501</v>
      </c>
      <c r="D14" s="61">
        <f>$C$4</f>
        <v>32</v>
      </c>
      <c r="E14" s="56">
        <f t="shared" ref="E14:E25" si="0">C14*D14</f>
        <v>112032</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3501</v>
      </c>
      <c r="D34" s="69">
        <f t="shared" si="1"/>
        <v>32</v>
      </c>
      <c r="E34" s="67">
        <f>C34*D34</f>
        <v>112032</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G6" sqref="G6"/>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76</v>
      </c>
      <c r="D2" s="101"/>
      <c r="E2" s="101"/>
      <c r="F2" s="21"/>
    </row>
    <row r="3" spans="1:10" s="12" customFormat="1" ht="18" customHeight="1" x14ac:dyDescent="0.35">
      <c r="A3" s="14"/>
      <c r="B3" s="53" t="s">
        <v>0</v>
      </c>
      <c r="C3" s="100" t="s">
        <v>68</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1668</v>
      </c>
      <c r="D14" s="61">
        <f>$C$4</f>
        <v>32</v>
      </c>
      <c r="E14" s="56">
        <f t="shared" ref="E14:E25" si="0">C14*D14</f>
        <v>53376</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1668</v>
      </c>
      <c r="D34" s="69">
        <f t="shared" si="1"/>
        <v>32</v>
      </c>
      <c r="E34" s="67">
        <f>C34*D34</f>
        <v>53376</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77</v>
      </c>
      <c r="D2" s="101"/>
      <c r="E2" s="101"/>
      <c r="F2" s="21"/>
    </row>
    <row r="3" spans="1:10" s="12" customFormat="1" ht="18" customHeight="1" x14ac:dyDescent="0.35">
      <c r="A3" s="14"/>
      <c r="B3" s="53" t="s">
        <v>0</v>
      </c>
      <c r="C3" s="100" t="s">
        <v>69</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2040</v>
      </c>
      <c r="D14" s="61">
        <f>$C$4</f>
        <v>32</v>
      </c>
      <c r="E14" s="56">
        <f t="shared" ref="E14:E25" si="0">C14*D14</f>
        <v>65280</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2040</v>
      </c>
      <c r="D34" s="69">
        <f t="shared" si="1"/>
        <v>32</v>
      </c>
      <c r="E34" s="67">
        <f>C34*D34</f>
        <v>65280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78</v>
      </c>
      <c r="D2" s="101"/>
      <c r="E2" s="101"/>
      <c r="F2" s="21"/>
    </row>
    <row r="3" spans="1:10" s="12" customFormat="1" ht="18" customHeight="1" x14ac:dyDescent="0.35">
      <c r="A3" s="14"/>
      <c r="B3" s="53" t="s">
        <v>0</v>
      </c>
      <c r="C3" s="100" t="s">
        <v>70</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1900</v>
      </c>
      <c r="D14" s="61">
        <f>$C$4</f>
        <v>32</v>
      </c>
      <c r="E14" s="56">
        <f t="shared" ref="E14:E25" si="0">C14*D14</f>
        <v>60800</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1900</v>
      </c>
      <c r="D34" s="69">
        <f t="shared" si="1"/>
        <v>32</v>
      </c>
      <c r="E34" s="67">
        <f>C34*D34</f>
        <v>60800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79</v>
      </c>
      <c r="D2" s="101"/>
      <c r="E2" s="101"/>
      <c r="F2" s="21"/>
    </row>
    <row r="3" spans="1:10" s="12" customFormat="1" ht="18" customHeight="1" x14ac:dyDescent="0.35">
      <c r="A3" s="14"/>
      <c r="B3" s="53" t="s">
        <v>0</v>
      </c>
      <c r="C3" s="100" t="s">
        <v>71</v>
      </c>
      <c r="D3" s="100"/>
      <c r="E3" s="100"/>
      <c r="F3" s="21"/>
    </row>
    <row r="4" spans="1:10" s="12" customFormat="1" ht="18" customHeight="1" x14ac:dyDescent="0.35">
      <c r="A4" s="14"/>
      <c r="B4" s="54" t="s">
        <v>28</v>
      </c>
      <c r="C4" s="100">
        <v>32</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57</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3672</v>
      </c>
      <c r="D14" s="61">
        <f>$C$4</f>
        <v>32</v>
      </c>
      <c r="E14" s="56">
        <f t="shared" ref="E14:E25" si="0">C14*D14</f>
        <v>117504</v>
      </c>
      <c r="F14" s="21"/>
    </row>
    <row r="15" spans="1:10" s="12" customFormat="1" ht="17.5" thickBot="1" x14ac:dyDescent="0.4">
      <c r="A15" s="14"/>
      <c r="B15" s="45" t="s">
        <v>30</v>
      </c>
      <c r="C15" s="89">
        <f>SUM(C16:C21)</f>
        <v>0</v>
      </c>
      <c r="D15" s="61">
        <f>$C$4</f>
        <v>32</v>
      </c>
      <c r="E15" s="56">
        <f t="shared" si="0"/>
        <v>0</v>
      </c>
      <c r="F15" s="21"/>
    </row>
    <row r="16" spans="1:10" s="12" customFormat="1" ht="18" customHeight="1" x14ac:dyDescent="0.35">
      <c r="A16" s="14"/>
      <c r="B16" s="32"/>
      <c r="C16" s="46"/>
      <c r="D16" s="59">
        <f>$C$4</f>
        <v>32</v>
      </c>
      <c r="E16" s="57">
        <f t="shared" si="0"/>
        <v>0</v>
      </c>
      <c r="F16" s="21"/>
      <c r="H16" s="13"/>
      <c r="I16" s="13"/>
      <c r="J16" s="13"/>
    </row>
    <row r="17" spans="1:11" s="12" customFormat="1" ht="18" customHeight="1" x14ac:dyDescent="0.35">
      <c r="A17" s="14"/>
      <c r="B17" s="32"/>
      <c r="C17" s="47"/>
      <c r="D17" s="60">
        <f t="shared" ref="D17:D34" si="1">$C$4</f>
        <v>32</v>
      </c>
      <c r="E17" s="58">
        <f t="shared" si="0"/>
        <v>0</v>
      </c>
      <c r="F17" s="21"/>
      <c r="H17" s="13"/>
      <c r="I17" s="13"/>
      <c r="J17" s="13"/>
    </row>
    <row r="18" spans="1:11" s="12" customFormat="1" ht="18" customHeight="1" x14ac:dyDescent="0.35">
      <c r="A18" s="14"/>
      <c r="B18" s="32"/>
      <c r="C18" s="47"/>
      <c r="D18" s="60">
        <f t="shared" si="1"/>
        <v>32</v>
      </c>
      <c r="E18" s="58">
        <f t="shared" si="0"/>
        <v>0</v>
      </c>
      <c r="F18" s="21"/>
      <c r="K18" s="22"/>
    </row>
    <row r="19" spans="1:11" s="12" customFormat="1" ht="18" customHeight="1" x14ac:dyDescent="0.35">
      <c r="A19" s="14"/>
      <c r="B19" s="32"/>
      <c r="C19" s="47"/>
      <c r="D19" s="60">
        <f t="shared" si="1"/>
        <v>32</v>
      </c>
      <c r="E19" s="58">
        <f t="shared" si="0"/>
        <v>0</v>
      </c>
      <c r="F19" s="21"/>
      <c r="K19" s="22"/>
    </row>
    <row r="20" spans="1:11" s="12" customFormat="1" ht="18" customHeight="1" x14ac:dyDescent="0.35">
      <c r="A20" s="14"/>
      <c r="B20" s="32"/>
      <c r="C20" s="48"/>
      <c r="D20" s="60">
        <f t="shared" si="1"/>
        <v>32</v>
      </c>
      <c r="E20" s="58">
        <f t="shared" si="0"/>
        <v>0</v>
      </c>
      <c r="F20" s="21"/>
    </row>
    <row r="21" spans="1:11" s="12" customFormat="1" ht="18" customHeight="1" thickBot="1" x14ac:dyDescent="0.4">
      <c r="A21" s="14"/>
      <c r="B21" s="32"/>
      <c r="C21" s="49"/>
      <c r="D21" s="62">
        <f t="shared" si="1"/>
        <v>32</v>
      </c>
      <c r="E21" s="63">
        <f t="shared" si="0"/>
        <v>0</v>
      </c>
      <c r="F21" s="21"/>
    </row>
    <row r="22" spans="1:11" s="12" customFormat="1" ht="17.5" thickBot="1" x14ac:dyDescent="0.4">
      <c r="A22" s="14"/>
      <c r="B22" s="43" t="s">
        <v>29</v>
      </c>
      <c r="C22" s="56">
        <f>SUM(C23:C25)</f>
        <v>0</v>
      </c>
      <c r="D22" s="61">
        <f t="shared" si="1"/>
        <v>32</v>
      </c>
      <c r="E22" s="56">
        <f t="shared" si="0"/>
        <v>0</v>
      </c>
      <c r="F22" s="21"/>
    </row>
    <row r="23" spans="1:11" s="12" customFormat="1" ht="18" customHeight="1" x14ac:dyDescent="0.35">
      <c r="A23" s="14"/>
      <c r="B23" s="32"/>
      <c r="C23" s="50"/>
      <c r="D23" s="59">
        <f t="shared" si="1"/>
        <v>32</v>
      </c>
      <c r="E23" s="57">
        <f t="shared" si="0"/>
        <v>0</v>
      </c>
      <c r="F23" s="21"/>
    </row>
    <row r="24" spans="1:11" s="12" customFormat="1" ht="18" customHeight="1" x14ac:dyDescent="0.35">
      <c r="A24" s="14"/>
      <c r="B24" s="32"/>
      <c r="C24" s="51"/>
      <c r="D24" s="60">
        <f t="shared" si="1"/>
        <v>32</v>
      </c>
      <c r="E24" s="58">
        <f t="shared" si="0"/>
        <v>0</v>
      </c>
      <c r="F24" s="21"/>
    </row>
    <row r="25" spans="1:11" s="12" customFormat="1" ht="18" customHeight="1" thickBot="1" x14ac:dyDescent="0.4">
      <c r="A25" s="14"/>
      <c r="B25" s="32"/>
      <c r="C25" s="49"/>
      <c r="D25" s="60">
        <f t="shared" si="1"/>
        <v>32</v>
      </c>
      <c r="E25" s="63">
        <f t="shared" si="0"/>
        <v>0</v>
      </c>
      <c r="F25" s="21"/>
    </row>
    <row r="26" spans="1:11" s="12" customFormat="1" ht="17.5" thickBot="1" x14ac:dyDescent="0.4">
      <c r="A26" s="14"/>
      <c r="B26" s="43" t="s">
        <v>31</v>
      </c>
      <c r="C26" s="56">
        <f>SUM(C27:C29)</f>
        <v>0</v>
      </c>
      <c r="D26" s="61">
        <f t="shared" si="1"/>
        <v>32</v>
      </c>
      <c r="E26" s="56">
        <f>C26*D26</f>
        <v>0</v>
      </c>
      <c r="F26" s="21"/>
    </row>
    <row r="27" spans="1:11" s="12" customFormat="1" ht="18" customHeight="1" x14ac:dyDescent="0.35">
      <c r="A27" s="14"/>
      <c r="B27" s="33"/>
      <c r="C27" s="50"/>
      <c r="D27" s="60">
        <f t="shared" si="1"/>
        <v>32</v>
      </c>
      <c r="E27" s="57">
        <f>C27*D27</f>
        <v>0</v>
      </c>
      <c r="F27" s="21"/>
    </row>
    <row r="28" spans="1:11" s="12" customFormat="1" ht="18" customHeight="1" x14ac:dyDescent="0.35">
      <c r="A28" s="14"/>
      <c r="B28" s="33"/>
      <c r="C28" s="51"/>
      <c r="D28" s="60">
        <f t="shared" si="1"/>
        <v>32</v>
      </c>
      <c r="E28" s="58">
        <f>C28*D28</f>
        <v>0</v>
      </c>
      <c r="F28" s="21"/>
    </row>
    <row r="29" spans="1:11" s="12" customFormat="1" ht="18" customHeight="1" thickBot="1" x14ac:dyDescent="0.4">
      <c r="A29" s="14"/>
      <c r="B29" s="33"/>
      <c r="C29" s="49"/>
      <c r="D29" s="60">
        <f t="shared" si="1"/>
        <v>32</v>
      </c>
      <c r="E29" s="58">
        <f>C29*D29</f>
        <v>0</v>
      </c>
      <c r="F29" s="21"/>
    </row>
    <row r="30" spans="1:11" s="12" customFormat="1" ht="18" customHeight="1" thickBot="1" x14ac:dyDescent="0.4">
      <c r="A30" s="14"/>
      <c r="B30" s="44" t="s">
        <v>26</v>
      </c>
      <c r="C30" s="56">
        <f>SUM(C31:C32)</f>
        <v>0</v>
      </c>
      <c r="D30" s="61">
        <f t="shared" si="1"/>
        <v>32</v>
      </c>
      <c r="E30" s="56">
        <f t="shared" ref="E30:E32" si="2">C30*D30</f>
        <v>0</v>
      </c>
      <c r="F30" s="21"/>
    </row>
    <row r="31" spans="1:11" s="12" customFormat="1" ht="18" customHeight="1" x14ac:dyDescent="0.35">
      <c r="A31" s="14"/>
      <c r="B31" s="33"/>
      <c r="C31" s="50"/>
      <c r="D31" s="60">
        <f t="shared" si="1"/>
        <v>32</v>
      </c>
      <c r="E31" s="58">
        <f t="shared" si="2"/>
        <v>0</v>
      </c>
      <c r="F31" s="21"/>
    </row>
    <row r="32" spans="1:11" s="12" customFormat="1" ht="18" customHeight="1" thickBot="1" x14ac:dyDescent="0.4">
      <c r="A32" s="14"/>
      <c r="B32" s="33"/>
      <c r="C32" s="50"/>
      <c r="D32" s="60">
        <f t="shared" si="1"/>
        <v>32</v>
      </c>
      <c r="E32" s="58">
        <f t="shared" si="2"/>
        <v>0</v>
      </c>
      <c r="F32" s="21"/>
    </row>
    <row r="33" spans="1:10" s="12" customFormat="1" ht="26.5" thickBot="1" x14ac:dyDescent="0.4">
      <c r="A33" s="14"/>
      <c r="B33" s="65" t="s">
        <v>38</v>
      </c>
      <c r="C33" s="90">
        <f>SUM(C22+C26+C30)</f>
        <v>0</v>
      </c>
      <c r="D33" s="69">
        <f t="shared" si="1"/>
        <v>32</v>
      </c>
      <c r="E33" s="67">
        <f>C33*D33</f>
        <v>0</v>
      </c>
      <c r="F33" s="21"/>
    </row>
    <row r="34" spans="1:10" s="12" customFormat="1" ht="26.5" thickBot="1" x14ac:dyDescent="0.4">
      <c r="A34" s="14"/>
      <c r="B34" s="66" t="s">
        <v>35</v>
      </c>
      <c r="C34" s="67">
        <f>C14+C33</f>
        <v>3672</v>
      </c>
      <c r="D34" s="69">
        <f t="shared" si="1"/>
        <v>32</v>
      </c>
      <c r="E34" s="67">
        <f>C34*D34</f>
        <v>117504</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3" sqref="C3:E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80</v>
      </c>
      <c r="D2" s="101"/>
      <c r="E2" s="101"/>
      <c r="F2" s="21"/>
    </row>
    <row r="3" spans="1:10" s="12" customFormat="1" ht="18" customHeight="1" x14ac:dyDescent="0.35">
      <c r="A3" s="14"/>
      <c r="B3" s="53" t="s">
        <v>0</v>
      </c>
      <c r="C3" s="100" t="s">
        <v>72</v>
      </c>
      <c r="D3" s="100"/>
      <c r="E3" s="100"/>
      <c r="F3" s="21"/>
    </row>
    <row r="4" spans="1:10" s="12" customFormat="1" ht="18" customHeight="1" x14ac:dyDescent="0.35">
      <c r="A4" s="14"/>
      <c r="B4" s="54" t="s">
        <v>28</v>
      </c>
      <c r="C4" s="100">
        <v>60</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57</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5445</v>
      </c>
      <c r="D14" s="61">
        <f>$C$4</f>
        <v>60</v>
      </c>
      <c r="E14" s="56">
        <f t="shared" ref="E14:E25" si="0">C14*D14</f>
        <v>326700</v>
      </c>
      <c r="F14" s="21"/>
    </row>
    <row r="15" spans="1:10" s="12" customFormat="1" ht="17.5" thickBot="1" x14ac:dyDescent="0.4">
      <c r="A15" s="14"/>
      <c r="B15" s="45" t="s">
        <v>30</v>
      </c>
      <c r="C15" s="89">
        <f>SUM(C16:C21)</f>
        <v>0</v>
      </c>
      <c r="D15" s="61">
        <f>$C$4</f>
        <v>60</v>
      </c>
      <c r="E15" s="56">
        <f t="shared" si="0"/>
        <v>0</v>
      </c>
      <c r="F15" s="21"/>
    </row>
    <row r="16" spans="1:10" s="12" customFormat="1" ht="18" customHeight="1" x14ac:dyDescent="0.35">
      <c r="A16" s="14"/>
      <c r="B16" s="32"/>
      <c r="C16" s="46"/>
      <c r="D16" s="59">
        <f>$C$4</f>
        <v>60</v>
      </c>
      <c r="E16" s="57">
        <f t="shared" si="0"/>
        <v>0</v>
      </c>
      <c r="F16" s="21"/>
      <c r="H16" s="13"/>
      <c r="I16" s="13"/>
      <c r="J16" s="13"/>
    </row>
    <row r="17" spans="1:11" s="12" customFormat="1" ht="18" customHeight="1" x14ac:dyDescent="0.35">
      <c r="A17" s="14"/>
      <c r="B17" s="32"/>
      <c r="C17" s="47"/>
      <c r="D17" s="60">
        <f t="shared" ref="D17:D34" si="1">$C$4</f>
        <v>60</v>
      </c>
      <c r="E17" s="58">
        <f t="shared" si="0"/>
        <v>0</v>
      </c>
      <c r="F17" s="21"/>
      <c r="H17" s="13"/>
      <c r="I17" s="13"/>
      <c r="J17" s="13"/>
    </row>
    <row r="18" spans="1:11" s="12" customFormat="1" ht="18" customHeight="1" x14ac:dyDescent="0.35">
      <c r="A18" s="14"/>
      <c r="B18" s="32"/>
      <c r="C18" s="47"/>
      <c r="D18" s="60">
        <f t="shared" si="1"/>
        <v>60</v>
      </c>
      <c r="E18" s="58">
        <f t="shared" si="0"/>
        <v>0</v>
      </c>
      <c r="F18" s="21"/>
      <c r="K18" s="22"/>
    </row>
    <row r="19" spans="1:11" s="12" customFormat="1" ht="18" customHeight="1" x14ac:dyDescent="0.35">
      <c r="A19" s="14"/>
      <c r="B19" s="32"/>
      <c r="C19" s="47"/>
      <c r="D19" s="60">
        <f t="shared" si="1"/>
        <v>60</v>
      </c>
      <c r="E19" s="58">
        <f t="shared" si="0"/>
        <v>0</v>
      </c>
      <c r="F19" s="21"/>
      <c r="K19" s="22"/>
    </row>
    <row r="20" spans="1:11" s="12" customFormat="1" ht="18" customHeight="1" x14ac:dyDescent="0.35">
      <c r="A20" s="14"/>
      <c r="B20" s="32"/>
      <c r="C20" s="48"/>
      <c r="D20" s="60">
        <f t="shared" si="1"/>
        <v>60</v>
      </c>
      <c r="E20" s="58">
        <f t="shared" si="0"/>
        <v>0</v>
      </c>
      <c r="F20" s="21"/>
    </row>
    <row r="21" spans="1:11" s="12" customFormat="1" ht="18" customHeight="1" thickBot="1" x14ac:dyDescent="0.4">
      <c r="A21" s="14"/>
      <c r="B21" s="32"/>
      <c r="C21" s="49"/>
      <c r="D21" s="62">
        <f t="shared" si="1"/>
        <v>60</v>
      </c>
      <c r="E21" s="63">
        <f t="shared" si="0"/>
        <v>0</v>
      </c>
      <c r="F21" s="21"/>
    </row>
    <row r="22" spans="1:11" s="12" customFormat="1" ht="17.5" thickBot="1" x14ac:dyDescent="0.4">
      <c r="A22" s="14"/>
      <c r="B22" s="43" t="s">
        <v>29</v>
      </c>
      <c r="C22" s="56">
        <f>SUM(C23:C25)</f>
        <v>0</v>
      </c>
      <c r="D22" s="61">
        <f t="shared" si="1"/>
        <v>60</v>
      </c>
      <c r="E22" s="56">
        <f t="shared" si="0"/>
        <v>0</v>
      </c>
      <c r="F22" s="21"/>
    </row>
    <row r="23" spans="1:11" s="12" customFormat="1" ht="18" customHeight="1" x14ac:dyDescent="0.35">
      <c r="A23" s="14"/>
      <c r="B23" s="32"/>
      <c r="C23" s="50"/>
      <c r="D23" s="59">
        <f t="shared" si="1"/>
        <v>60</v>
      </c>
      <c r="E23" s="57">
        <f t="shared" si="0"/>
        <v>0</v>
      </c>
      <c r="F23" s="21"/>
    </row>
    <row r="24" spans="1:11" s="12" customFormat="1" ht="18" customHeight="1" x14ac:dyDescent="0.35">
      <c r="A24" s="14"/>
      <c r="B24" s="32"/>
      <c r="C24" s="51"/>
      <c r="D24" s="60">
        <f t="shared" si="1"/>
        <v>60</v>
      </c>
      <c r="E24" s="58">
        <f t="shared" si="0"/>
        <v>0</v>
      </c>
      <c r="F24" s="21"/>
    </row>
    <row r="25" spans="1:11" s="12" customFormat="1" ht="18" customHeight="1" thickBot="1" x14ac:dyDescent="0.4">
      <c r="A25" s="14"/>
      <c r="B25" s="32"/>
      <c r="C25" s="49"/>
      <c r="D25" s="60">
        <f t="shared" si="1"/>
        <v>60</v>
      </c>
      <c r="E25" s="63">
        <f t="shared" si="0"/>
        <v>0</v>
      </c>
      <c r="F25" s="21"/>
    </row>
    <row r="26" spans="1:11" s="12" customFormat="1" ht="17.5" thickBot="1" x14ac:dyDescent="0.4">
      <c r="A26" s="14"/>
      <c r="B26" s="43" t="s">
        <v>31</v>
      </c>
      <c r="C26" s="56">
        <f>SUM(C27:C29)</f>
        <v>0</v>
      </c>
      <c r="D26" s="61">
        <f t="shared" si="1"/>
        <v>60</v>
      </c>
      <c r="E26" s="56">
        <f>C26*D26</f>
        <v>0</v>
      </c>
      <c r="F26" s="21"/>
    </row>
    <row r="27" spans="1:11" s="12" customFormat="1" ht="18" customHeight="1" x14ac:dyDescent="0.35">
      <c r="A27" s="14"/>
      <c r="B27" s="33"/>
      <c r="C27" s="50"/>
      <c r="D27" s="60">
        <f t="shared" si="1"/>
        <v>60</v>
      </c>
      <c r="E27" s="57">
        <f>C27*D27</f>
        <v>0</v>
      </c>
      <c r="F27" s="21"/>
    </row>
    <row r="28" spans="1:11" s="12" customFormat="1" ht="18" customHeight="1" x14ac:dyDescent="0.35">
      <c r="A28" s="14"/>
      <c r="B28" s="33"/>
      <c r="C28" s="51"/>
      <c r="D28" s="60">
        <f t="shared" si="1"/>
        <v>60</v>
      </c>
      <c r="E28" s="58">
        <f>C28*D28</f>
        <v>0</v>
      </c>
      <c r="F28" s="21"/>
    </row>
    <row r="29" spans="1:11" s="12" customFormat="1" ht="18" customHeight="1" thickBot="1" x14ac:dyDescent="0.4">
      <c r="A29" s="14"/>
      <c r="B29" s="33"/>
      <c r="C29" s="49"/>
      <c r="D29" s="60">
        <f t="shared" si="1"/>
        <v>60</v>
      </c>
      <c r="E29" s="58">
        <f>C29*D29</f>
        <v>0</v>
      </c>
      <c r="F29" s="21"/>
    </row>
    <row r="30" spans="1:11" s="12" customFormat="1" ht="18" customHeight="1" thickBot="1" x14ac:dyDescent="0.4">
      <c r="A30" s="14"/>
      <c r="B30" s="44" t="s">
        <v>26</v>
      </c>
      <c r="C30" s="56">
        <f>SUM(C31:C32)</f>
        <v>0</v>
      </c>
      <c r="D30" s="61">
        <f t="shared" si="1"/>
        <v>60</v>
      </c>
      <c r="E30" s="56">
        <f t="shared" ref="E30:E32" si="2">C30*D30</f>
        <v>0</v>
      </c>
      <c r="F30" s="21"/>
    </row>
    <row r="31" spans="1:11" s="12" customFormat="1" ht="18" customHeight="1" x14ac:dyDescent="0.35">
      <c r="A31" s="14"/>
      <c r="B31" s="33"/>
      <c r="C31" s="50"/>
      <c r="D31" s="60">
        <f t="shared" si="1"/>
        <v>60</v>
      </c>
      <c r="E31" s="58">
        <f t="shared" si="2"/>
        <v>0</v>
      </c>
      <c r="F31" s="21"/>
    </row>
    <row r="32" spans="1:11" s="12" customFormat="1" ht="18" customHeight="1" thickBot="1" x14ac:dyDescent="0.4">
      <c r="A32" s="14"/>
      <c r="B32" s="33"/>
      <c r="C32" s="50"/>
      <c r="D32" s="60">
        <f t="shared" si="1"/>
        <v>60</v>
      </c>
      <c r="E32" s="58">
        <f t="shared" si="2"/>
        <v>0</v>
      </c>
      <c r="F32" s="21"/>
    </row>
    <row r="33" spans="1:10" s="12" customFormat="1" ht="26.5" thickBot="1" x14ac:dyDescent="0.4">
      <c r="A33" s="14"/>
      <c r="B33" s="65" t="s">
        <v>38</v>
      </c>
      <c r="C33" s="90">
        <f>SUM(C22+C26+C30)</f>
        <v>0</v>
      </c>
      <c r="D33" s="69">
        <f t="shared" si="1"/>
        <v>60</v>
      </c>
      <c r="E33" s="67">
        <f>C33*D33</f>
        <v>0</v>
      </c>
      <c r="F33" s="21"/>
    </row>
    <row r="34" spans="1:10" s="12" customFormat="1" ht="26.5" thickBot="1" x14ac:dyDescent="0.4">
      <c r="A34" s="14"/>
      <c r="B34" s="66" t="s">
        <v>35</v>
      </c>
      <c r="C34" s="67">
        <f>C14+C33</f>
        <v>5445</v>
      </c>
      <c r="D34" s="69">
        <f t="shared" si="1"/>
        <v>60</v>
      </c>
      <c r="E34" s="67">
        <f>C34*D34</f>
        <v>326700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G18" sqref="G18"/>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82</v>
      </c>
      <c r="D2" s="101"/>
      <c r="E2" s="101"/>
      <c r="F2" s="21"/>
    </row>
    <row r="3" spans="1:10" s="12" customFormat="1" ht="18" customHeight="1" x14ac:dyDescent="0.35">
      <c r="A3" s="14"/>
      <c r="B3" s="53" t="s">
        <v>0</v>
      </c>
      <c r="C3" s="100" t="s">
        <v>81</v>
      </c>
      <c r="D3" s="100"/>
      <c r="E3" s="100"/>
      <c r="F3" s="21"/>
    </row>
    <row r="4" spans="1:10" s="12" customFormat="1" ht="18" customHeight="1" x14ac:dyDescent="0.35">
      <c r="A4" s="14"/>
      <c r="B4" s="54" t="s">
        <v>28</v>
      </c>
      <c r="C4" s="100">
        <v>48</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3193</v>
      </c>
      <c r="D14" s="61">
        <f>$C$4</f>
        <v>48</v>
      </c>
      <c r="E14" s="56">
        <f t="shared" ref="E14:E25" si="0">C14*D14</f>
        <v>153264</v>
      </c>
      <c r="F14" s="21"/>
    </row>
    <row r="15" spans="1:10" s="12" customFormat="1" ht="17.5" thickBot="1" x14ac:dyDescent="0.4">
      <c r="A15" s="14"/>
      <c r="B15" s="45" t="s">
        <v>30</v>
      </c>
      <c r="C15" s="89">
        <f>SUM(C16:C21)</f>
        <v>0</v>
      </c>
      <c r="D15" s="61">
        <f>$C$4</f>
        <v>48</v>
      </c>
      <c r="E15" s="56">
        <f t="shared" si="0"/>
        <v>0</v>
      </c>
      <c r="F15" s="21"/>
    </row>
    <row r="16" spans="1:10" s="12" customFormat="1" ht="18" customHeight="1" x14ac:dyDescent="0.35">
      <c r="A16" s="14"/>
      <c r="B16" s="32"/>
      <c r="C16" s="46"/>
      <c r="D16" s="59">
        <f>$C$4</f>
        <v>48</v>
      </c>
      <c r="E16" s="57">
        <f t="shared" si="0"/>
        <v>0</v>
      </c>
      <c r="F16" s="21"/>
      <c r="H16" s="13"/>
      <c r="I16" s="13"/>
      <c r="J16" s="13"/>
    </row>
    <row r="17" spans="1:11" s="12" customFormat="1" ht="18" customHeight="1" x14ac:dyDescent="0.35">
      <c r="A17" s="14"/>
      <c r="B17" s="32"/>
      <c r="C17" s="47"/>
      <c r="D17" s="60">
        <f t="shared" ref="D17:D34" si="1">$C$4</f>
        <v>48</v>
      </c>
      <c r="E17" s="58">
        <f t="shared" si="0"/>
        <v>0</v>
      </c>
      <c r="F17" s="21"/>
      <c r="H17" s="13"/>
      <c r="I17" s="13"/>
      <c r="J17" s="13"/>
    </row>
    <row r="18" spans="1:11" s="12" customFormat="1" ht="18" customHeight="1" x14ac:dyDescent="0.35">
      <c r="A18" s="14"/>
      <c r="B18" s="32"/>
      <c r="C18" s="47"/>
      <c r="D18" s="60">
        <f t="shared" si="1"/>
        <v>48</v>
      </c>
      <c r="E18" s="58">
        <f t="shared" si="0"/>
        <v>0</v>
      </c>
      <c r="F18" s="21"/>
      <c r="K18" s="22"/>
    </row>
    <row r="19" spans="1:11" s="12" customFormat="1" ht="18" customHeight="1" x14ac:dyDescent="0.35">
      <c r="A19" s="14"/>
      <c r="B19" s="32"/>
      <c r="C19" s="47"/>
      <c r="D19" s="60">
        <f t="shared" si="1"/>
        <v>48</v>
      </c>
      <c r="E19" s="58">
        <f t="shared" si="0"/>
        <v>0</v>
      </c>
      <c r="F19" s="21"/>
      <c r="K19" s="22"/>
    </row>
    <row r="20" spans="1:11" s="12" customFormat="1" ht="18" customHeight="1" x14ac:dyDescent="0.35">
      <c r="A20" s="14"/>
      <c r="B20" s="32"/>
      <c r="C20" s="48"/>
      <c r="D20" s="60">
        <f t="shared" si="1"/>
        <v>48</v>
      </c>
      <c r="E20" s="58">
        <f t="shared" si="0"/>
        <v>0</v>
      </c>
      <c r="F20" s="21"/>
    </row>
    <row r="21" spans="1:11" s="12" customFormat="1" ht="18" customHeight="1" thickBot="1" x14ac:dyDescent="0.4">
      <c r="A21" s="14"/>
      <c r="B21" s="32"/>
      <c r="C21" s="49"/>
      <c r="D21" s="62">
        <f t="shared" si="1"/>
        <v>48</v>
      </c>
      <c r="E21" s="63">
        <f t="shared" si="0"/>
        <v>0</v>
      </c>
      <c r="F21" s="21"/>
    </row>
    <row r="22" spans="1:11" s="12" customFormat="1" ht="17.5" thickBot="1" x14ac:dyDescent="0.4">
      <c r="A22" s="14"/>
      <c r="B22" s="43" t="s">
        <v>29</v>
      </c>
      <c r="C22" s="56">
        <f>SUM(C23:C25)</f>
        <v>0</v>
      </c>
      <c r="D22" s="61">
        <f t="shared" si="1"/>
        <v>48</v>
      </c>
      <c r="E22" s="56">
        <f t="shared" si="0"/>
        <v>0</v>
      </c>
      <c r="F22" s="21"/>
    </row>
    <row r="23" spans="1:11" s="12" customFormat="1" ht="18" customHeight="1" x14ac:dyDescent="0.35">
      <c r="A23" s="14"/>
      <c r="B23" s="32"/>
      <c r="C23" s="50"/>
      <c r="D23" s="59">
        <f t="shared" si="1"/>
        <v>48</v>
      </c>
      <c r="E23" s="57">
        <f t="shared" si="0"/>
        <v>0</v>
      </c>
      <c r="F23" s="21"/>
    </row>
    <row r="24" spans="1:11" s="12" customFormat="1" ht="18" customHeight="1" x14ac:dyDescent="0.35">
      <c r="A24" s="14"/>
      <c r="B24" s="32"/>
      <c r="C24" s="51"/>
      <c r="D24" s="60">
        <f t="shared" si="1"/>
        <v>48</v>
      </c>
      <c r="E24" s="58">
        <f t="shared" si="0"/>
        <v>0</v>
      </c>
      <c r="F24" s="21"/>
    </row>
    <row r="25" spans="1:11" s="12" customFormat="1" ht="18" customHeight="1" thickBot="1" x14ac:dyDescent="0.4">
      <c r="A25" s="14"/>
      <c r="B25" s="32"/>
      <c r="C25" s="49"/>
      <c r="D25" s="60">
        <f t="shared" si="1"/>
        <v>48</v>
      </c>
      <c r="E25" s="63">
        <f t="shared" si="0"/>
        <v>0</v>
      </c>
      <c r="F25" s="21"/>
    </row>
    <row r="26" spans="1:11" s="12" customFormat="1" ht="17.5" thickBot="1" x14ac:dyDescent="0.4">
      <c r="A26" s="14"/>
      <c r="B26" s="43" t="s">
        <v>31</v>
      </c>
      <c r="C26" s="56">
        <f>SUM(C27:C29)</f>
        <v>0</v>
      </c>
      <c r="D26" s="61">
        <f t="shared" si="1"/>
        <v>48</v>
      </c>
      <c r="E26" s="56">
        <f>C26*D26</f>
        <v>0</v>
      </c>
      <c r="F26" s="21"/>
    </row>
    <row r="27" spans="1:11" s="12" customFormat="1" ht="18" customHeight="1" x14ac:dyDescent="0.35">
      <c r="A27" s="14"/>
      <c r="B27" s="33"/>
      <c r="C27" s="50"/>
      <c r="D27" s="60">
        <f t="shared" si="1"/>
        <v>48</v>
      </c>
      <c r="E27" s="57">
        <f>C27*D27</f>
        <v>0</v>
      </c>
      <c r="F27" s="21"/>
    </row>
    <row r="28" spans="1:11" s="12" customFormat="1" ht="18" customHeight="1" x14ac:dyDescent="0.35">
      <c r="A28" s="14"/>
      <c r="B28" s="33"/>
      <c r="C28" s="51"/>
      <c r="D28" s="60">
        <f t="shared" si="1"/>
        <v>48</v>
      </c>
      <c r="E28" s="58">
        <f>C28*D28</f>
        <v>0</v>
      </c>
      <c r="F28" s="21"/>
    </row>
    <row r="29" spans="1:11" s="12" customFormat="1" ht="18" customHeight="1" thickBot="1" x14ac:dyDescent="0.4">
      <c r="A29" s="14"/>
      <c r="B29" s="33"/>
      <c r="C29" s="49"/>
      <c r="D29" s="60">
        <f t="shared" si="1"/>
        <v>48</v>
      </c>
      <c r="E29" s="58">
        <f>C29*D29</f>
        <v>0</v>
      </c>
      <c r="F29" s="21"/>
    </row>
    <row r="30" spans="1:11" s="12" customFormat="1" ht="18" customHeight="1" thickBot="1" x14ac:dyDescent="0.4">
      <c r="A30" s="14"/>
      <c r="B30" s="44" t="s">
        <v>26</v>
      </c>
      <c r="C30" s="56">
        <f>SUM(C31:C32)</f>
        <v>0</v>
      </c>
      <c r="D30" s="61">
        <f t="shared" si="1"/>
        <v>48</v>
      </c>
      <c r="E30" s="56">
        <f t="shared" ref="E30:E32" si="2">C30*D30</f>
        <v>0</v>
      </c>
      <c r="F30" s="21"/>
    </row>
    <row r="31" spans="1:11" s="12" customFormat="1" ht="18" customHeight="1" x14ac:dyDescent="0.35">
      <c r="A31" s="14"/>
      <c r="B31" s="33"/>
      <c r="C31" s="50"/>
      <c r="D31" s="60">
        <f t="shared" si="1"/>
        <v>48</v>
      </c>
      <c r="E31" s="58">
        <f t="shared" si="2"/>
        <v>0</v>
      </c>
      <c r="F31" s="21"/>
    </row>
    <row r="32" spans="1:11" s="12" customFormat="1" ht="18" customHeight="1" thickBot="1" x14ac:dyDescent="0.4">
      <c r="A32" s="14"/>
      <c r="B32" s="33"/>
      <c r="C32" s="50"/>
      <c r="D32" s="60">
        <f t="shared" si="1"/>
        <v>48</v>
      </c>
      <c r="E32" s="58">
        <f t="shared" si="2"/>
        <v>0</v>
      </c>
      <c r="F32" s="21"/>
    </row>
    <row r="33" spans="1:10" s="12" customFormat="1" ht="26.5" thickBot="1" x14ac:dyDescent="0.4">
      <c r="A33" s="14"/>
      <c r="B33" s="65" t="s">
        <v>38</v>
      </c>
      <c r="C33" s="90">
        <f>SUM(C22+C26+C30)</f>
        <v>0</v>
      </c>
      <c r="D33" s="69">
        <f t="shared" si="1"/>
        <v>48</v>
      </c>
      <c r="E33" s="67">
        <f>C33*D33</f>
        <v>0</v>
      </c>
      <c r="F33" s="21"/>
    </row>
    <row r="34" spans="1:10" s="12" customFormat="1" ht="26.5" thickBot="1" x14ac:dyDescent="0.4">
      <c r="A34" s="14"/>
      <c r="B34" s="66" t="s">
        <v>35</v>
      </c>
      <c r="C34" s="67">
        <f>C14+C33</f>
        <v>3193</v>
      </c>
      <c r="D34" s="69">
        <f t="shared" si="1"/>
        <v>48</v>
      </c>
      <c r="E34" s="67">
        <f>C34*D34</f>
        <v>153264</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F15" sqref="F15"/>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83</v>
      </c>
      <c r="D2" s="101"/>
      <c r="E2" s="101"/>
      <c r="F2" s="21"/>
    </row>
    <row r="3" spans="1:10" s="12" customFormat="1" ht="18" customHeight="1" x14ac:dyDescent="0.35">
      <c r="A3" s="14"/>
      <c r="B3" s="53" t="s">
        <v>0</v>
      </c>
      <c r="C3" s="100" t="s">
        <v>84</v>
      </c>
      <c r="D3" s="100"/>
      <c r="E3" s="100"/>
      <c r="F3" s="21"/>
    </row>
    <row r="4" spans="1:10" s="12" customFormat="1" ht="18" customHeight="1" x14ac:dyDescent="0.35">
      <c r="A4" s="14"/>
      <c r="B4" s="54" t="s">
        <v>28</v>
      </c>
      <c r="C4" s="100">
        <v>60</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2467</v>
      </c>
      <c r="D14" s="61">
        <f>$C$4</f>
        <v>60</v>
      </c>
      <c r="E14" s="56">
        <f t="shared" ref="E14:E25" si="0">C14*D14</f>
        <v>148020</v>
      </c>
      <c r="F14" s="21"/>
    </row>
    <row r="15" spans="1:10" s="12" customFormat="1" ht="17.5" thickBot="1" x14ac:dyDescent="0.4">
      <c r="A15" s="14"/>
      <c r="B15" s="45" t="s">
        <v>30</v>
      </c>
      <c r="C15" s="89">
        <f>SUM(C16:C21)</f>
        <v>0</v>
      </c>
      <c r="D15" s="61">
        <f>$C$4</f>
        <v>60</v>
      </c>
      <c r="E15" s="56">
        <f t="shared" si="0"/>
        <v>0</v>
      </c>
      <c r="F15" s="21"/>
    </row>
    <row r="16" spans="1:10" s="12" customFormat="1" ht="18" customHeight="1" x14ac:dyDescent="0.35">
      <c r="A16" s="14"/>
      <c r="B16" s="32"/>
      <c r="C16" s="46"/>
      <c r="D16" s="59">
        <f>$C$4</f>
        <v>60</v>
      </c>
      <c r="E16" s="57">
        <f t="shared" si="0"/>
        <v>0</v>
      </c>
      <c r="F16" s="21"/>
      <c r="H16" s="13"/>
      <c r="I16" s="13"/>
      <c r="J16" s="13"/>
    </row>
    <row r="17" spans="1:11" s="12" customFormat="1" ht="18" customHeight="1" x14ac:dyDescent="0.35">
      <c r="A17" s="14"/>
      <c r="B17" s="32"/>
      <c r="C17" s="47"/>
      <c r="D17" s="60">
        <f t="shared" ref="D17:D34" si="1">$C$4</f>
        <v>60</v>
      </c>
      <c r="E17" s="58">
        <f t="shared" si="0"/>
        <v>0</v>
      </c>
      <c r="F17" s="21"/>
      <c r="H17" s="13"/>
      <c r="I17" s="13"/>
      <c r="J17" s="13"/>
    </row>
    <row r="18" spans="1:11" s="12" customFormat="1" ht="18" customHeight="1" x14ac:dyDescent="0.35">
      <c r="A18" s="14"/>
      <c r="B18" s="32"/>
      <c r="C18" s="47"/>
      <c r="D18" s="60">
        <f t="shared" si="1"/>
        <v>60</v>
      </c>
      <c r="E18" s="58">
        <f t="shared" si="0"/>
        <v>0</v>
      </c>
      <c r="F18" s="21"/>
      <c r="K18" s="22"/>
    </row>
    <row r="19" spans="1:11" s="12" customFormat="1" ht="18" customHeight="1" x14ac:dyDescent="0.35">
      <c r="A19" s="14"/>
      <c r="B19" s="32"/>
      <c r="C19" s="47"/>
      <c r="D19" s="60">
        <f t="shared" si="1"/>
        <v>60</v>
      </c>
      <c r="E19" s="58">
        <f t="shared" si="0"/>
        <v>0</v>
      </c>
      <c r="F19" s="21"/>
      <c r="K19" s="22"/>
    </row>
    <row r="20" spans="1:11" s="12" customFormat="1" ht="18" customHeight="1" x14ac:dyDescent="0.35">
      <c r="A20" s="14"/>
      <c r="B20" s="32"/>
      <c r="C20" s="48"/>
      <c r="D20" s="60">
        <f t="shared" si="1"/>
        <v>60</v>
      </c>
      <c r="E20" s="58">
        <f t="shared" si="0"/>
        <v>0</v>
      </c>
      <c r="F20" s="21"/>
    </row>
    <row r="21" spans="1:11" s="12" customFormat="1" ht="18" customHeight="1" thickBot="1" x14ac:dyDescent="0.4">
      <c r="A21" s="14"/>
      <c r="B21" s="32"/>
      <c r="C21" s="49"/>
      <c r="D21" s="62">
        <f t="shared" si="1"/>
        <v>60</v>
      </c>
      <c r="E21" s="63">
        <f t="shared" si="0"/>
        <v>0</v>
      </c>
      <c r="F21" s="21"/>
    </row>
    <row r="22" spans="1:11" s="12" customFormat="1" ht="17.5" thickBot="1" x14ac:dyDescent="0.4">
      <c r="A22" s="14"/>
      <c r="B22" s="43" t="s">
        <v>29</v>
      </c>
      <c r="C22" s="56">
        <f>SUM(C23:C25)</f>
        <v>0</v>
      </c>
      <c r="D22" s="61">
        <f t="shared" si="1"/>
        <v>60</v>
      </c>
      <c r="E22" s="56">
        <f t="shared" si="0"/>
        <v>0</v>
      </c>
      <c r="F22" s="21"/>
    </row>
    <row r="23" spans="1:11" s="12" customFormat="1" ht="18" customHeight="1" x14ac:dyDescent="0.35">
      <c r="A23" s="14"/>
      <c r="B23" s="32"/>
      <c r="C23" s="50"/>
      <c r="D23" s="59">
        <f t="shared" si="1"/>
        <v>60</v>
      </c>
      <c r="E23" s="57">
        <f t="shared" si="0"/>
        <v>0</v>
      </c>
      <c r="F23" s="21"/>
    </row>
    <row r="24" spans="1:11" s="12" customFormat="1" ht="18" customHeight="1" x14ac:dyDescent="0.35">
      <c r="A24" s="14"/>
      <c r="B24" s="32"/>
      <c r="C24" s="51"/>
      <c r="D24" s="60">
        <f t="shared" si="1"/>
        <v>60</v>
      </c>
      <c r="E24" s="58">
        <f t="shared" si="0"/>
        <v>0</v>
      </c>
      <c r="F24" s="21"/>
    </row>
    <row r="25" spans="1:11" s="12" customFormat="1" ht="18" customHeight="1" thickBot="1" x14ac:dyDescent="0.4">
      <c r="A25" s="14"/>
      <c r="B25" s="32"/>
      <c r="C25" s="49"/>
      <c r="D25" s="60">
        <f t="shared" si="1"/>
        <v>60</v>
      </c>
      <c r="E25" s="63">
        <f t="shared" si="0"/>
        <v>0</v>
      </c>
      <c r="F25" s="21"/>
    </row>
    <row r="26" spans="1:11" s="12" customFormat="1" ht="17.5" thickBot="1" x14ac:dyDescent="0.4">
      <c r="A26" s="14"/>
      <c r="B26" s="43" t="s">
        <v>31</v>
      </c>
      <c r="C26" s="56">
        <f>SUM(C27:C29)</f>
        <v>0</v>
      </c>
      <c r="D26" s="61">
        <f t="shared" si="1"/>
        <v>60</v>
      </c>
      <c r="E26" s="56">
        <f>C26*D26</f>
        <v>0</v>
      </c>
      <c r="F26" s="21"/>
    </row>
    <row r="27" spans="1:11" s="12" customFormat="1" ht="18" customHeight="1" x14ac:dyDescent="0.35">
      <c r="A27" s="14"/>
      <c r="B27" s="33"/>
      <c r="C27" s="50"/>
      <c r="D27" s="60">
        <f t="shared" si="1"/>
        <v>60</v>
      </c>
      <c r="E27" s="57">
        <f>C27*D27</f>
        <v>0</v>
      </c>
      <c r="F27" s="21"/>
    </row>
    <row r="28" spans="1:11" s="12" customFormat="1" ht="18" customHeight="1" x14ac:dyDescent="0.35">
      <c r="A28" s="14"/>
      <c r="B28" s="33"/>
      <c r="C28" s="51"/>
      <c r="D28" s="60">
        <f t="shared" si="1"/>
        <v>60</v>
      </c>
      <c r="E28" s="58">
        <f>C28*D28</f>
        <v>0</v>
      </c>
      <c r="F28" s="21"/>
    </row>
    <row r="29" spans="1:11" s="12" customFormat="1" ht="18" customHeight="1" thickBot="1" x14ac:dyDescent="0.4">
      <c r="A29" s="14"/>
      <c r="B29" s="33"/>
      <c r="C29" s="49"/>
      <c r="D29" s="60">
        <f t="shared" si="1"/>
        <v>60</v>
      </c>
      <c r="E29" s="58">
        <f>C29*D29</f>
        <v>0</v>
      </c>
      <c r="F29" s="21"/>
    </row>
    <row r="30" spans="1:11" s="12" customFormat="1" ht="18" customHeight="1" thickBot="1" x14ac:dyDescent="0.4">
      <c r="A30" s="14"/>
      <c r="B30" s="44" t="s">
        <v>26</v>
      </c>
      <c r="C30" s="56">
        <f>SUM(C31:C32)</f>
        <v>0</v>
      </c>
      <c r="D30" s="61">
        <f t="shared" si="1"/>
        <v>60</v>
      </c>
      <c r="E30" s="56">
        <f t="shared" ref="E30:E32" si="2">C30*D30</f>
        <v>0</v>
      </c>
      <c r="F30" s="21"/>
    </row>
    <row r="31" spans="1:11" s="12" customFormat="1" ht="18" customHeight="1" x14ac:dyDescent="0.35">
      <c r="A31" s="14"/>
      <c r="B31" s="33"/>
      <c r="C31" s="50"/>
      <c r="D31" s="60">
        <f t="shared" si="1"/>
        <v>60</v>
      </c>
      <c r="E31" s="58">
        <f t="shared" si="2"/>
        <v>0</v>
      </c>
      <c r="F31" s="21"/>
    </row>
    <row r="32" spans="1:11" s="12" customFormat="1" ht="18" customHeight="1" thickBot="1" x14ac:dyDescent="0.4">
      <c r="A32" s="14"/>
      <c r="B32" s="33"/>
      <c r="C32" s="50"/>
      <c r="D32" s="60">
        <f t="shared" si="1"/>
        <v>60</v>
      </c>
      <c r="E32" s="58">
        <f t="shared" si="2"/>
        <v>0</v>
      </c>
      <c r="F32" s="21"/>
    </row>
    <row r="33" spans="1:10" s="12" customFormat="1" ht="26.5" thickBot="1" x14ac:dyDescent="0.4">
      <c r="A33" s="14"/>
      <c r="B33" s="65" t="s">
        <v>38</v>
      </c>
      <c r="C33" s="90">
        <f>SUM(C22+C26+C30)</f>
        <v>0</v>
      </c>
      <c r="D33" s="69">
        <f t="shared" si="1"/>
        <v>60</v>
      </c>
      <c r="E33" s="67">
        <f>C33*D33</f>
        <v>0</v>
      </c>
      <c r="F33" s="21"/>
    </row>
    <row r="34" spans="1:10" s="12" customFormat="1" ht="26.5" thickBot="1" x14ac:dyDescent="0.4">
      <c r="A34" s="14"/>
      <c r="B34" s="66" t="s">
        <v>35</v>
      </c>
      <c r="C34" s="67">
        <f>C14+C33</f>
        <v>2467</v>
      </c>
      <c r="D34" s="69">
        <f t="shared" si="1"/>
        <v>60</v>
      </c>
      <c r="E34" s="67">
        <f>C34*D34</f>
        <v>148020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43" sqref="C43"/>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85</v>
      </c>
      <c r="D2" s="101"/>
      <c r="E2" s="101"/>
      <c r="F2" s="21"/>
    </row>
    <row r="3" spans="1:10" s="12" customFormat="1" ht="18" customHeight="1" x14ac:dyDescent="0.35">
      <c r="A3" s="14"/>
      <c r="B3" s="53" t="s">
        <v>0</v>
      </c>
      <c r="C3" s="100" t="s">
        <v>86</v>
      </c>
      <c r="D3" s="100"/>
      <c r="E3" s="100"/>
      <c r="F3" s="21"/>
    </row>
    <row r="4" spans="1:10" s="12" customFormat="1" ht="18" customHeight="1" x14ac:dyDescent="0.35">
      <c r="A4" s="14"/>
      <c r="B4" s="54" t="s">
        <v>28</v>
      </c>
      <c r="C4" s="100">
        <v>24</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36" customHeight="1" thickBot="1" x14ac:dyDescent="0.35">
      <c r="A13" s="15"/>
      <c r="B13" s="68" t="s">
        <v>11</v>
      </c>
      <c r="C13" s="64" t="s">
        <v>32</v>
      </c>
      <c r="D13" s="64" t="s">
        <v>33</v>
      </c>
      <c r="E13" s="64" t="s">
        <v>34</v>
      </c>
      <c r="F13" s="8"/>
    </row>
    <row r="14" spans="1:10" s="12" customFormat="1" ht="19" thickBot="1" x14ac:dyDescent="0.4">
      <c r="A14" s="14"/>
      <c r="B14" s="42" t="s">
        <v>27</v>
      </c>
      <c r="C14" s="55">
        <v>2467</v>
      </c>
      <c r="D14" s="61">
        <f>$C$4</f>
        <v>24</v>
      </c>
      <c r="E14" s="56">
        <f t="shared" ref="E14:E25" si="0">C14*D14</f>
        <v>59208</v>
      </c>
      <c r="F14" s="21"/>
    </row>
    <row r="15" spans="1:10" s="12" customFormat="1" ht="17.5" thickBot="1" x14ac:dyDescent="0.4">
      <c r="A15" s="14"/>
      <c r="B15" s="45" t="s">
        <v>30</v>
      </c>
      <c r="C15" s="89">
        <f>SUM(C16:C21)</f>
        <v>0</v>
      </c>
      <c r="D15" s="61">
        <f>$C$4</f>
        <v>24</v>
      </c>
      <c r="E15" s="56">
        <f t="shared" si="0"/>
        <v>0</v>
      </c>
      <c r="F15" s="21"/>
    </row>
    <row r="16" spans="1:10" s="12" customFormat="1" ht="18" customHeight="1" x14ac:dyDescent="0.35">
      <c r="A16" s="14"/>
      <c r="B16" s="32"/>
      <c r="C16" s="46"/>
      <c r="D16" s="59">
        <f>$C$4</f>
        <v>24</v>
      </c>
      <c r="E16" s="57">
        <f t="shared" si="0"/>
        <v>0</v>
      </c>
      <c r="F16" s="21"/>
      <c r="H16" s="13"/>
      <c r="I16" s="13"/>
      <c r="J16" s="13"/>
    </row>
    <row r="17" spans="1:11" s="12" customFormat="1" ht="18" customHeight="1" x14ac:dyDescent="0.35">
      <c r="A17" s="14"/>
      <c r="B17" s="32"/>
      <c r="C17" s="47"/>
      <c r="D17" s="60">
        <f t="shared" ref="D17:D34" si="1">$C$4</f>
        <v>24</v>
      </c>
      <c r="E17" s="58">
        <f t="shared" si="0"/>
        <v>0</v>
      </c>
      <c r="F17" s="21"/>
      <c r="H17" s="13"/>
      <c r="I17" s="13"/>
      <c r="J17" s="13"/>
    </row>
    <row r="18" spans="1:11" s="12" customFormat="1" ht="18" customHeight="1" x14ac:dyDescent="0.35">
      <c r="A18" s="14"/>
      <c r="B18" s="32"/>
      <c r="C18" s="47"/>
      <c r="D18" s="60">
        <f t="shared" si="1"/>
        <v>24</v>
      </c>
      <c r="E18" s="58">
        <f t="shared" si="0"/>
        <v>0</v>
      </c>
      <c r="F18" s="21"/>
      <c r="K18" s="22"/>
    </row>
    <row r="19" spans="1:11" s="12" customFormat="1" ht="18" customHeight="1" x14ac:dyDescent="0.35">
      <c r="A19" s="14"/>
      <c r="B19" s="32"/>
      <c r="C19" s="47"/>
      <c r="D19" s="60">
        <f t="shared" si="1"/>
        <v>24</v>
      </c>
      <c r="E19" s="58">
        <f t="shared" si="0"/>
        <v>0</v>
      </c>
      <c r="F19" s="21"/>
      <c r="K19" s="22"/>
    </row>
    <row r="20" spans="1:11" s="12" customFormat="1" ht="18" customHeight="1" x14ac:dyDescent="0.35">
      <c r="A20" s="14"/>
      <c r="B20" s="32"/>
      <c r="C20" s="48"/>
      <c r="D20" s="60">
        <f t="shared" si="1"/>
        <v>24</v>
      </c>
      <c r="E20" s="58">
        <f t="shared" si="0"/>
        <v>0</v>
      </c>
      <c r="F20" s="21"/>
    </row>
    <row r="21" spans="1:11" s="12" customFormat="1" ht="18" customHeight="1" thickBot="1" x14ac:dyDescent="0.4">
      <c r="A21" s="14"/>
      <c r="B21" s="32"/>
      <c r="C21" s="49"/>
      <c r="D21" s="62">
        <f t="shared" si="1"/>
        <v>24</v>
      </c>
      <c r="E21" s="63">
        <f t="shared" si="0"/>
        <v>0</v>
      </c>
      <c r="F21" s="21"/>
    </row>
    <row r="22" spans="1:11" s="12" customFormat="1" ht="17.5" thickBot="1" x14ac:dyDescent="0.4">
      <c r="A22" s="14"/>
      <c r="B22" s="43" t="s">
        <v>29</v>
      </c>
      <c r="C22" s="56">
        <f>SUM(C23:C25)</f>
        <v>0</v>
      </c>
      <c r="D22" s="61">
        <f t="shared" si="1"/>
        <v>24</v>
      </c>
      <c r="E22" s="56">
        <f t="shared" si="0"/>
        <v>0</v>
      </c>
      <c r="F22" s="21"/>
    </row>
    <row r="23" spans="1:11" s="12" customFormat="1" ht="18" customHeight="1" x14ac:dyDescent="0.35">
      <c r="A23" s="14"/>
      <c r="B23" s="32"/>
      <c r="C23" s="50"/>
      <c r="D23" s="59">
        <f t="shared" si="1"/>
        <v>24</v>
      </c>
      <c r="E23" s="57">
        <f t="shared" si="0"/>
        <v>0</v>
      </c>
      <c r="F23" s="21"/>
    </row>
    <row r="24" spans="1:11" s="12" customFormat="1" ht="18" customHeight="1" x14ac:dyDescent="0.35">
      <c r="A24" s="14"/>
      <c r="B24" s="32"/>
      <c r="C24" s="51"/>
      <c r="D24" s="60">
        <f t="shared" si="1"/>
        <v>24</v>
      </c>
      <c r="E24" s="58">
        <f t="shared" si="0"/>
        <v>0</v>
      </c>
      <c r="F24" s="21"/>
    </row>
    <row r="25" spans="1:11" s="12" customFormat="1" ht="18" customHeight="1" thickBot="1" x14ac:dyDescent="0.4">
      <c r="A25" s="14"/>
      <c r="B25" s="32"/>
      <c r="C25" s="49"/>
      <c r="D25" s="60">
        <f t="shared" si="1"/>
        <v>24</v>
      </c>
      <c r="E25" s="63">
        <f t="shared" si="0"/>
        <v>0</v>
      </c>
      <c r="F25" s="21"/>
    </row>
    <row r="26" spans="1:11" s="12" customFormat="1" ht="17.5" thickBot="1" x14ac:dyDescent="0.4">
      <c r="A26" s="14"/>
      <c r="B26" s="43" t="s">
        <v>31</v>
      </c>
      <c r="C26" s="56">
        <f>SUM(C27:C29)</f>
        <v>0</v>
      </c>
      <c r="D26" s="61">
        <f t="shared" si="1"/>
        <v>24</v>
      </c>
      <c r="E26" s="56">
        <f>C26*D26</f>
        <v>0</v>
      </c>
      <c r="F26" s="21"/>
    </row>
    <row r="27" spans="1:11" s="12" customFormat="1" ht="18" customHeight="1" x14ac:dyDescent="0.35">
      <c r="A27" s="14"/>
      <c r="B27" s="33"/>
      <c r="C27" s="50"/>
      <c r="D27" s="60">
        <f t="shared" si="1"/>
        <v>24</v>
      </c>
      <c r="E27" s="57">
        <f>C27*D27</f>
        <v>0</v>
      </c>
      <c r="F27" s="21"/>
    </row>
    <row r="28" spans="1:11" s="12" customFormat="1" ht="18" customHeight="1" x14ac:dyDescent="0.35">
      <c r="A28" s="14"/>
      <c r="B28" s="33"/>
      <c r="C28" s="51"/>
      <c r="D28" s="60">
        <f t="shared" si="1"/>
        <v>24</v>
      </c>
      <c r="E28" s="58">
        <f>C28*D28</f>
        <v>0</v>
      </c>
      <c r="F28" s="21"/>
    </row>
    <row r="29" spans="1:11" s="12" customFormat="1" ht="18" customHeight="1" thickBot="1" x14ac:dyDescent="0.4">
      <c r="A29" s="14"/>
      <c r="B29" s="33"/>
      <c r="C29" s="49"/>
      <c r="D29" s="60">
        <f t="shared" si="1"/>
        <v>24</v>
      </c>
      <c r="E29" s="58">
        <f>C29*D29</f>
        <v>0</v>
      </c>
      <c r="F29" s="21"/>
    </row>
    <row r="30" spans="1:11" s="12" customFormat="1" ht="18" customHeight="1" thickBot="1" x14ac:dyDescent="0.4">
      <c r="A30" s="14"/>
      <c r="B30" s="44" t="s">
        <v>26</v>
      </c>
      <c r="C30" s="56">
        <f>SUM(C31:C32)</f>
        <v>0</v>
      </c>
      <c r="D30" s="61">
        <f t="shared" si="1"/>
        <v>24</v>
      </c>
      <c r="E30" s="56">
        <f t="shared" ref="E30:E32" si="2">C30*D30</f>
        <v>0</v>
      </c>
      <c r="F30" s="21"/>
    </row>
    <row r="31" spans="1:11" s="12" customFormat="1" ht="18" customHeight="1" x14ac:dyDescent="0.35">
      <c r="A31" s="14"/>
      <c r="B31" s="33"/>
      <c r="C31" s="50"/>
      <c r="D31" s="60">
        <f t="shared" si="1"/>
        <v>24</v>
      </c>
      <c r="E31" s="58">
        <f t="shared" si="2"/>
        <v>0</v>
      </c>
      <c r="F31" s="21"/>
    </row>
    <row r="32" spans="1:11" s="12" customFormat="1" ht="18" customHeight="1" thickBot="1" x14ac:dyDescent="0.4">
      <c r="A32" s="14"/>
      <c r="B32" s="33"/>
      <c r="C32" s="50"/>
      <c r="D32" s="60">
        <f t="shared" si="1"/>
        <v>24</v>
      </c>
      <c r="E32" s="58">
        <f t="shared" si="2"/>
        <v>0</v>
      </c>
      <c r="F32" s="21"/>
    </row>
    <row r="33" spans="1:10" s="12" customFormat="1" ht="26.5" thickBot="1" x14ac:dyDescent="0.4">
      <c r="A33" s="14"/>
      <c r="B33" s="65" t="s">
        <v>38</v>
      </c>
      <c r="C33" s="90">
        <f>SUM(C22+C26+C30)</f>
        <v>0</v>
      </c>
      <c r="D33" s="69">
        <f t="shared" si="1"/>
        <v>24</v>
      </c>
      <c r="E33" s="67">
        <f>C33*D33</f>
        <v>0</v>
      </c>
      <c r="F33" s="21"/>
    </row>
    <row r="34" spans="1:10" s="12" customFormat="1" ht="26.5" thickBot="1" x14ac:dyDescent="0.4">
      <c r="A34" s="14"/>
      <c r="B34" s="66" t="s">
        <v>35</v>
      </c>
      <c r="C34" s="67">
        <f>C14+C33</f>
        <v>2467</v>
      </c>
      <c r="D34" s="69">
        <f t="shared" si="1"/>
        <v>24</v>
      </c>
      <c r="E34" s="67">
        <f>C34*D34</f>
        <v>59208</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topLeftCell="D1" zoomScale="85" zoomScaleNormal="85" workbookViewId="0">
      <selection activeCell="P29" sqref="P29"/>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87</v>
      </c>
      <c r="D2" s="101"/>
      <c r="E2" s="101"/>
      <c r="F2" s="21"/>
    </row>
    <row r="3" spans="1:10" s="12" customFormat="1" ht="18" customHeight="1" x14ac:dyDescent="0.35">
      <c r="A3" s="14"/>
      <c r="B3" s="53" t="s">
        <v>0</v>
      </c>
      <c r="C3" s="100" t="s">
        <v>88</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52.5" customHeight="1" thickBot="1" x14ac:dyDescent="0.35">
      <c r="A13" s="15"/>
      <c r="B13" s="68" t="s">
        <v>11</v>
      </c>
      <c r="C13" s="64" t="s">
        <v>32</v>
      </c>
      <c r="D13" s="64" t="s">
        <v>33</v>
      </c>
      <c r="E13" s="64" t="s">
        <v>34</v>
      </c>
      <c r="F13" s="8"/>
    </row>
    <row r="14" spans="1:10" s="12" customFormat="1" ht="19" thickBot="1" x14ac:dyDescent="0.4">
      <c r="A14" s="14"/>
      <c r="B14" s="42" t="s">
        <v>27</v>
      </c>
      <c r="C14" s="55">
        <v>4354</v>
      </c>
      <c r="D14" s="61">
        <f>$C$4</f>
        <v>36</v>
      </c>
      <c r="E14" s="56">
        <f t="shared" ref="E14:E25" si="0">C14*D14</f>
        <v>156744</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4354</v>
      </c>
      <c r="D34" s="69">
        <f t="shared" si="1"/>
        <v>36</v>
      </c>
      <c r="E34" s="67">
        <f>C34*D34</f>
        <v>156744</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40"/>
  <sheetViews>
    <sheetView zoomScale="40" zoomScaleNormal="40" workbookViewId="0">
      <selection activeCell="C16" sqref="C16"/>
    </sheetView>
  </sheetViews>
  <sheetFormatPr baseColWidth="10" defaultColWidth="11.453125" defaultRowHeight="12" x14ac:dyDescent="0.3"/>
  <cols>
    <col min="1" max="1" width="3.26953125" style="3" customWidth="1"/>
    <col min="2" max="2" width="111.81640625" style="3" bestFit="1" customWidth="1"/>
    <col min="3" max="3" width="24.54296875" style="37" customWidth="1"/>
    <col min="4" max="4" width="16.36328125" style="37" bestFit="1" customWidth="1"/>
    <col min="5" max="5" width="30" style="40" bestFit="1" customWidth="1"/>
    <col min="6" max="6" width="11.453125" style="3"/>
    <col min="7" max="7" width="25.7265625" style="3" customWidth="1"/>
    <col min="8" max="8" width="14" style="3" customWidth="1"/>
    <col min="9" max="9" width="16.453125" style="3" customWidth="1"/>
    <col min="10" max="16384" width="11.453125" style="3"/>
  </cols>
  <sheetData>
    <row r="1" spans="1:10" ht="18" customHeight="1" x14ac:dyDescent="0.3">
      <c r="A1" s="15"/>
      <c r="B1" s="15"/>
      <c r="C1" s="34"/>
      <c r="D1" s="34"/>
      <c r="E1" s="38"/>
      <c r="F1" s="8"/>
    </row>
    <row r="2" spans="1:10" s="12" customFormat="1" ht="18" customHeight="1" x14ac:dyDescent="0.35">
      <c r="A2" s="20"/>
      <c r="B2" s="20"/>
      <c r="C2" s="101" t="s">
        <v>90</v>
      </c>
      <c r="D2" s="101"/>
      <c r="E2" s="101"/>
      <c r="F2" s="21"/>
    </row>
    <row r="3" spans="1:10" s="12" customFormat="1" ht="18" customHeight="1" x14ac:dyDescent="0.35">
      <c r="A3" s="14"/>
      <c r="B3" s="53" t="s">
        <v>0</v>
      </c>
      <c r="C3" s="100" t="s">
        <v>89</v>
      </c>
      <c r="D3" s="100"/>
      <c r="E3" s="100"/>
      <c r="F3" s="21"/>
    </row>
    <row r="4" spans="1:10" s="12" customFormat="1" ht="18" customHeight="1" x14ac:dyDescent="0.35">
      <c r="A4" s="14"/>
      <c r="B4" s="54" t="s">
        <v>28</v>
      </c>
      <c r="C4" s="100">
        <v>36</v>
      </c>
      <c r="D4" s="100"/>
      <c r="E4" s="100"/>
      <c r="F4" s="31"/>
    </row>
    <row r="5" spans="1:10" s="12" customFormat="1" ht="18" customHeight="1" x14ac:dyDescent="0.35">
      <c r="A5" s="14"/>
      <c r="B5" s="54" t="s">
        <v>24</v>
      </c>
      <c r="C5" s="102">
        <v>1</v>
      </c>
      <c r="D5" s="102"/>
      <c r="E5" s="102"/>
      <c r="F5" s="21"/>
    </row>
    <row r="6" spans="1:10" s="12" customFormat="1" ht="18" customHeight="1" x14ac:dyDescent="0.35">
      <c r="A6" s="14"/>
      <c r="B6" s="54" t="s">
        <v>10</v>
      </c>
      <c r="C6" s="100" t="s">
        <v>55</v>
      </c>
      <c r="D6" s="100"/>
      <c r="E6" s="100"/>
      <c r="F6" s="21"/>
    </row>
    <row r="7" spans="1:10" s="12" customFormat="1" ht="18" customHeight="1" x14ac:dyDescent="0.35">
      <c r="A7" s="14"/>
      <c r="B7" s="54" t="s">
        <v>1</v>
      </c>
      <c r="C7" s="100" t="s">
        <v>56</v>
      </c>
      <c r="D7" s="100"/>
      <c r="E7" s="100"/>
      <c r="F7" s="21"/>
    </row>
    <row r="8" spans="1:10" s="12" customFormat="1" ht="18" customHeight="1" x14ac:dyDescent="0.35">
      <c r="A8" s="14"/>
      <c r="B8" s="54" t="s">
        <v>25</v>
      </c>
      <c r="C8" s="100" t="s">
        <v>61</v>
      </c>
      <c r="D8" s="100"/>
      <c r="E8" s="100"/>
      <c r="F8" s="21"/>
    </row>
    <row r="9" spans="1:10" s="12" customFormat="1" ht="18" customHeight="1" x14ac:dyDescent="0.35">
      <c r="A9" s="14"/>
      <c r="B9" s="54" t="s">
        <v>48</v>
      </c>
      <c r="C9" s="100" t="s">
        <v>58</v>
      </c>
      <c r="D9" s="100"/>
      <c r="E9" s="100"/>
      <c r="F9" s="31"/>
    </row>
    <row r="10" spans="1:10" s="12" customFormat="1" ht="18" customHeight="1" x14ac:dyDescent="0.35">
      <c r="A10" s="14"/>
      <c r="B10" s="54" t="s">
        <v>47</v>
      </c>
      <c r="C10" s="100" t="s">
        <v>58</v>
      </c>
      <c r="D10" s="100"/>
      <c r="E10" s="100"/>
      <c r="F10" s="21"/>
    </row>
    <row r="12" spans="1:10" s="12" customFormat="1" ht="18" customHeight="1" thickBot="1" x14ac:dyDescent="0.35">
      <c r="A12" s="14"/>
      <c r="B12" s="15"/>
      <c r="C12" s="34"/>
      <c r="D12" s="34"/>
      <c r="E12" s="38"/>
      <c r="F12" s="21"/>
    </row>
    <row r="13" spans="1:10" ht="55" customHeight="1" thickBot="1" x14ac:dyDescent="0.35">
      <c r="A13" s="15"/>
      <c r="B13" s="68" t="s">
        <v>11</v>
      </c>
      <c r="C13" s="64" t="s">
        <v>32</v>
      </c>
      <c r="D13" s="64" t="s">
        <v>33</v>
      </c>
      <c r="E13" s="64" t="s">
        <v>34</v>
      </c>
      <c r="F13" s="8"/>
    </row>
    <row r="14" spans="1:10" s="12" customFormat="1" ht="19" thickBot="1" x14ac:dyDescent="0.4">
      <c r="A14" s="14"/>
      <c r="B14" s="42" t="s">
        <v>27</v>
      </c>
      <c r="C14" s="55">
        <v>2200</v>
      </c>
      <c r="D14" s="61">
        <f>$C$4</f>
        <v>36</v>
      </c>
      <c r="E14" s="56">
        <f t="shared" ref="E14:E25" si="0">C14*D14</f>
        <v>79200</v>
      </c>
      <c r="F14" s="21"/>
    </row>
    <row r="15" spans="1:10" s="12" customFormat="1" ht="17.5" thickBot="1" x14ac:dyDescent="0.4">
      <c r="A15" s="14"/>
      <c r="B15" s="45" t="s">
        <v>30</v>
      </c>
      <c r="C15" s="89">
        <f>SUM(C16:C21)</f>
        <v>0</v>
      </c>
      <c r="D15" s="61">
        <f>$C$4</f>
        <v>36</v>
      </c>
      <c r="E15" s="56">
        <f t="shared" si="0"/>
        <v>0</v>
      </c>
      <c r="F15" s="21"/>
    </row>
    <row r="16" spans="1:10" s="12" customFormat="1" ht="18" customHeight="1" x14ac:dyDescent="0.35">
      <c r="A16" s="14"/>
      <c r="B16" s="32"/>
      <c r="C16" s="46"/>
      <c r="D16" s="59">
        <f>$C$4</f>
        <v>36</v>
      </c>
      <c r="E16" s="57">
        <f t="shared" si="0"/>
        <v>0</v>
      </c>
      <c r="F16" s="21"/>
      <c r="H16" s="13"/>
      <c r="I16" s="13"/>
      <c r="J16" s="13"/>
    </row>
    <row r="17" spans="1:11" s="12" customFormat="1" ht="18" customHeight="1" x14ac:dyDescent="0.35">
      <c r="A17" s="14"/>
      <c r="B17" s="32"/>
      <c r="C17" s="47"/>
      <c r="D17" s="60">
        <f t="shared" ref="D17:D34" si="1">$C$4</f>
        <v>36</v>
      </c>
      <c r="E17" s="58">
        <f t="shared" si="0"/>
        <v>0</v>
      </c>
      <c r="F17" s="21"/>
      <c r="H17" s="13"/>
      <c r="I17" s="13"/>
      <c r="J17" s="13"/>
    </row>
    <row r="18" spans="1:11" s="12" customFormat="1" ht="18" customHeight="1" x14ac:dyDescent="0.35">
      <c r="A18" s="14"/>
      <c r="B18" s="32"/>
      <c r="C18" s="47"/>
      <c r="D18" s="60">
        <f t="shared" si="1"/>
        <v>36</v>
      </c>
      <c r="E18" s="58">
        <f t="shared" si="0"/>
        <v>0</v>
      </c>
      <c r="F18" s="21"/>
      <c r="K18" s="22"/>
    </row>
    <row r="19" spans="1:11" s="12" customFormat="1" ht="18" customHeight="1" x14ac:dyDescent="0.35">
      <c r="A19" s="14"/>
      <c r="B19" s="32"/>
      <c r="C19" s="47"/>
      <c r="D19" s="60">
        <f t="shared" si="1"/>
        <v>36</v>
      </c>
      <c r="E19" s="58">
        <f t="shared" si="0"/>
        <v>0</v>
      </c>
      <c r="F19" s="21"/>
      <c r="K19" s="22"/>
    </row>
    <row r="20" spans="1:11" s="12" customFormat="1" ht="18" customHeight="1" x14ac:dyDescent="0.35">
      <c r="A20" s="14"/>
      <c r="B20" s="32"/>
      <c r="C20" s="48"/>
      <c r="D20" s="60">
        <f t="shared" si="1"/>
        <v>36</v>
      </c>
      <c r="E20" s="58">
        <f t="shared" si="0"/>
        <v>0</v>
      </c>
      <c r="F20" s="21"/>
    </row>
    <row r="21" spans="1:11" s="12" customFormat="1" ht="18" customHeight="1" thickBot="1" x14ac:dyDescent="0.4">
      <c r="A21" s="14"/>
      <c r="B21" s="32"/>
      <c r="C21" s="49"/>
      <c r="D21" s="62">
        <f t="shared" si="1"/>
        <v>36</v>
      </c>
      <c r="E21" s="63">
        <f t="shared" si="0"/>
        <v>0</v>
      </c>
      <c r="F21" s="21"/>
    </row>
    <row r="22" spans="1:11" s="12" customFormat="1" ht="17.5" thickBot="1" x14ac:dyDescent="0.4">
      <c r="A22" s="14"/>
      <c r="B22" s="43" t="s">
        <v>29</v>
      </c>
      <c r="C22" s="56">
        <f>SUM(C23:C25)</f>
        <v>0</v>
      </c>
      <c r="D22" s="61">
        <f t="shared" si="1"/>
        <v>36</v>
      </c>
      <c r="E22" s="56">
        <f t="shared" si="0"/>
        <v>0</v>
      </c>
      <c r="F22" s="21"/>
    </row>
    <row r="23" spans="1:11" s="12" customFormat="1" ht="18" customHeight="1" x14ac:dyDescent="0.35">
      <c r="A23" s="14"/>
      <c r="B23" s="32"/>
      <c r="C23" s="50"/>
      <c r="D23" s="59">
        <f t="shared" si="1"/>
        <v>36</v>
      </c>
      <c r="E23" s="57">
        <f t="shared" si="0"/>
        <v>0</v>
      </c>
      <c r="F23" s="21"/>
    </row>
    <row r="24" spans="1:11" s="12" customFormat="1" ht="18" customHeight="1" x14ac:dyDescent="0.35">
      <c r="A24" s="14"/>
      <c r="B24" s="32"/>
      <c r="C24" s="51"/>
      <c r="D24" s="60">
        <f t="shared" si="1"/>
        <v>36</v>
      </c>
      <c r="E24" s="58">
        <f t="shared" si="0"/>
        <v>0</v>
      </c>
      <c r="F24" s="21"/>
    </row>
    <row r="25" spans="1:11" s="12" customFormat="1" ht="18" customHeight="1" thickBot="1" x14ac:dyDescent="0.4">
      <c r="A25" s="14"/>
      <c r="B25" s="32"/>
      <c r="C25" s="49"/>
      <c r="D25" s="60">
        <f t="shared" si="1"/>
        <v>36</v>
      </c>
      <c r="E25" s="63">
        <f t="shared" si="0"/>
        <v>0</v>
      </c>
      <c r="F25" s="21"/>
    </row>
    <row r="26" spans="1:11" s="12" customFormat="1" ht="17.5" thickBot="1" x14ac:dyDescent="0.4">
      <c r="A26" s="14"/>
      <c r="B26" s="43" t="s">
        <v>31</v>
      </c>
      <c r="C26" s="56">
        <f>SUM(C27:C29)</f>
        <v>0</v>
      </c>
      <c r="D26" s="61">
        <f t="shared" si="1"/>
        <v>36</v>
      </c>
      <c r="E26" s="56">
        <f>C26*D26</f>
        <v>0</v>
      </c>
      <c r="F26" s="21"/>
    </row>
    <row r="27" spans="1:11" s="12" customFormat="1" ht="18" customHeight="1" x14ac:dyDescent="0.35">
      <c r="A27" s="14"/>
      <c r="B27" s="33"/>
      <c r="C27" s="50"/>
      <c r="D27" s="60">
        <f t="shared" si="1"/>
        <v>36</v>
      </c>
      <c r="E27" s="57">
        <f>C27*D27</f>
        <v>0</v>
      </c>
      <c r="F27" s="21"/>
    </row>
    <row r="28" spans="1:11" s="12" customFormat="1" ht="18" customHeight="1" x14ac:dyDescent="0.35">
      <c r="A28" s="14"/>
      <c r="B28" s="33"/>
      <c r="C28" s="51"/>
      <c r="D28" s="60">
        <f t="shared" si="1"/>
        <v>36</v>
      </c>
      <c r="E28" s="58">
        <f>C28*D28</f>
        <v>0</v>
      </c>
      <c r="F28" s="21"/>
    </row>
    <row r="29" spans="1:11" s="12" customFormat="1" ht="18" customHeight="1" thickBot="1" x14ac:dyDescent="0.4">
      <c r="A29" s="14"/>
      <c r="B29" s="33"/>
      <c r="C29" s="49"/>
      <c r="D29" s="60">
        <f t="shared" si="1"/>
        <v>36</v>
      </c>
      <c r="E29" s="58">
        <f>C29*D29</f>
        <v>0</v>
      </c>
      <c r="F29" s="21"/>
    </row>
    <row r="30" spans="1:11" s="12" customFormat="1" ht="18" customHeight="1" thickBot="1" x14ac:dyDescent="0.4">
      <c r="A30" s="14"/>
      <c r="B30" s="44" t="s">
        <v>26</v>
      </c>
      <c r="C30" s="56">
        <f>SUM(C31:C32)</f>
        <v>0</v>
      </c>
      <c r="D30" s="61">
        <f t="shared" si="1"/>
        <v>36</v>
      </c>
      <c r="E30" s="56">
        <f t="shared" ref="E30:E32" si="2">C30*D30</f>
        <v>0</v>
      </c>
      <c r="F30" s="21"/>
    </row>
    <row r="31" spans="1:11" s="12" customFormat="1" ht="18" customHeight="1" x14ac:dyDescent="0.35">
      <c r="A31" s="14"/>
      <c r="B31" s="33"/>
      <c r="C31" s="50"/>
      <c r="D31" s="60">
        <f t="shared" si="1"/>
        <v>36</v>
      </c>
      <c r="E31" s="58">
        <f t="shared" si="2"/>
        <v>0</v>
      </c>
      <c r="F31" s="21"/>
    </row>
    <row r="32" spans="1:11" s="12" customFormat="1" ht="18" customHeight="1" thickBot="1" x14ac:dyDescent="0.4">
      <c r="A32" s="14"/>
      <c r="B32" s="33"/>
      <c r="C32" s="50"/>
      <c r="D32" s="60">
        <f t="shared" si="1"/>
        <v>36</v>
      </c>
      <c r="E32" s="58">
        <f t="shared" si="2"/>
        <v>0</v>
      </c>
      <c r="F32" s="21"/>
    </row>
    <row r="33" spans="1:10" s="12" customFormat="1" ht="26.5" thickBot="1" x14ac:dyDescent="0.4">
      <c r="A33" s="14"/>
      <c r="B33" s="65" t="s">
        <v>38</v>
      </c>
      <c r="C33" s="90">
        <f>SUM(C22+C26+C30)</f>
        <v>0</v>
      </c>
      <c r="D33" s="69">
        <f t="shared" si="1"/>
        <v>36</v>
      </c>
      <c r="E33" s="67">
        <f>C33*D33</f>
        <v>0</v>
      </c>
      <c r="F33" s="21"/>
    </row>
    <row r="34" spans="1:10" s="12" customFormat="1" ht="26.5" thickBot="1" x14ac:dyDescent="0.4">
      <c r="A34" s="14"/>
      <c r="B34" s="66" t="s">
        <v>35</v>
      </c>
      <c r="C34" s="67">
        <f>C14+C33</f>
        <v>2200</v>
      </c>
      <c r="D34" s="69">
        <f t="shared" si="1"/>
        <v>36</v>
      </c>
      <c r="E34" s="67">
        <f>C34*D34</f>
        <v>79200</v>
      </c>
      <c r="F34" s="21"/>
    </row>
    <row r="35" spans="1:10" ht="14.5" x14ac:dyDescent="0.3">
      <c r="A35" s="1"/>
      <c r="B35" s="52" t="s">
        <v>5</v>
      </c>
      <c r="C35" s="35"/>
      <c r="D35" s="35"/>
      <c r="E35" s="35"/>
      <c r="G35" s="4"/>
    </row>
    <row r="36" spans="1:10" x14ac:dyDescent="0.3">
      <c r="A36" s="5"/>
      <c r="B36" s="5"/>
      <c r="C36" s="36"/>
      <c r="D36" s="36"/>
      <c r="E36" s="39"/>
      <c r="F36" s="5"/>
      <c r="G36" s="6"/>
    </row>
    <row r="37" spans="1:10" x14ac:dyDescent="0.3">
      <c r="F37" s="7"/>
      <c r="H37" s="7"/>
      <c r="I37" s="7"/>
      <c r="J37" s="10"/>
    </row>
    <row r="38" spans="1:10" x14ac:dyDescent="0.3">
      <c r="F38" s="9"/>
      <c r="H38" s="7"/>
      <c r="I38" s="7"/>
      <c r="J38" s="10"/>
    </row>
    <row r="39" spans="1:10" x14ac:dyDescent="0.3">
      <c r="H39" s="7"/>
      <c r="I39" s="7"/>
      <c r="J39" s="10"/>
    </row>
    <row r="40" spans="1:10" x14ac:dyDescent="0.3">
      <c r="H40" s="9"/>
      <c r="I40" s="9"/>
      <c r="J40" s="11"/>
    </row>
  </sheetData>
  <mergeCells count="9">
    <mergeCell ref="C8:E8"/>
    <mergeCell ref="C9:E9"/>
    <mergeCell ref="C10:E10"/>
    <mergeCell ref="C2:E2"/>
    <mergeCell ref="C3:E3"/>
    <mergeCell ref="C4:E4"/>
    <mergeCell ref="C5:E5"/>
    <mergeCell ref="C6:E6"/>
    <mergeCell ref="C7:E7"/>
  </mergeCells>
  <dataValidations count="1">
    <dataValidation allowBlank="1" showInputMessage="1" showErrorMessage="1" prompt="A compléter" sqref="C14 C27:C32 C16:C25"/>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theme="7" tint="0.39997558519241921"/>
  </sheetPr>
  <dimension ref="B1:E25"/>
  <sheetViews>
    <sheetView showGridLines="0" zoomScale="76" zoomScaleNormal="90" workbookViewId="0">
      <selection activeCell="F12" sqref="F12"/>
    </sheetView>
  </sheetViews>
  <sheetFormatPr baseColWidth="10" defaultColWidth="11.453125" defaultRowHeight="12" x14ac:dyDescent="0.3"/>
  <cols>
    <col min="1" max="1" width="4.7265625" style="28" customWidth="1"/>
    <col min="2" max="2" width="14.26953125" style="28" customWidth="1"/>
    <col min="3" max="3" width="56.1796875" style="27" customWidth="1"/>
    <col min="4" max="4" width="64.6328125" style="28" customWidth="1"/>
    <col min="5" max="5" width="47.54296875" style="29" customWidth="1"/>
    <col min="6" max="6" width="20.26953125" style="28" customWidth="1"/>
    <col min="7" max="16384" width="11.453125" style="28"/>
  </cols>
  <sheetData>
    <row r="1" spans="2:5" ht="17.5" customHeight="1" thickBot="1" x14ac:dyDescent="0.35"/>
    <row r="2" spans="2:5" s="23" customFormat="1" ht="45" customHeight="1" thickBot="1" x14ac:dyDescent="0.4">
      <c r="B2" s="105" t="s">
        <v>17</v>
      </c>
      <c r="C2" s="106"/>
      <c r="D2" s="106"/>
      <c r="E2" s="106"/>
    </row>
    <row r="3" spans="2:5" s="30" customFormat="1" ht="88" customHeight="1" x14ac:dyDescent="0.35">
      <c r="B3" s="73" t="s">
        <v>6</v>
      </c>
      <c r="C3" s="72" t="s">
        <v>43</v>
      </c>
      <c r="D3" s="73" t="s">
        <v>49</v>
      </c>
      <c r="E3" s="73" t="s">
        <v>44</v>
      </c>
    </row>
    <row r="4" spans="2:5" s="74" customFormat="1" ht="24" customHeight="1" x14ac:dyDescent="0.35">
      <c r="B4" s="75">
        <v>1</v>
      </c>
      <c r="C4" s="76" t="str">
        <f>Employee_1!$C$3</f>
        <v>Cross-project Administrative and Financial Manager</v>
      </c>
      <c r="D4" s="82">
        <f>Employee_1!$E$14</f>
        <v>138600</v>
      </c>
      <c r="E4" s="83">
        <f>Employee_1!$E$33</f>
        <v>0</v>
      </c>
    </row>
    <row r="5" spans="2:5" s="74" customFormat="1" ht="24" customHeight="1" x14ac:dyDescent="0.35">
      <c r="B5" s="75">
        <v>2</v>
      </c>
      <c r="C5" s="76" t="str">
        <f>Employee_2!$C$3</f>
        <v>Cross-project Treasury and Finance Officer</v>
      </c>
      <c r="D5" s="82">
        <f>Employee_2!$E$14</f>
        <v>79200</v>
      </c>
      <c r="E5" s="83">
        <f>Employee_2!$E$33</f>
        <v>0</v>
      </c>
    </row>
    <row r="6" spans="2:5" s="74" customFormat="1" ht="24" customHeight="1" x14ac:dyDescent="0.35">
      <c r="B6" s="75">
        <v>3</v>
      </c>
      <c r="C6" s="76" t="str">
        <f>Employee_3!$C$3</f>
        <v>Cross-project Logistical officer</v>
      </c>
      <c r="D6" s="82">
        <f>Employee_3!$E$14</f>
        <v>68400</v>
      </c>
      <c r="E6" s="83">
        <f>Employee_3!$E$33</f>
        <v>0</v>
      </c>
    </row>
    <row r="7" spans="2:5" s="74" customFormat="1" ht="24" customHeight="1" x14ac:dyDescent="0.35">
      <c r="B7" s="75">
        <v>4</v>
      </c>
      <c r="C7" s="76" t="str">
        <f>Employee_4!$C$3</f>
        <v>Deputy Head of project "Justice"</v>
      </c>
      <c r="D7" s="82">
        <f ca="1">INDIRECT("'Employee_"&amp;(ROW()-3)&amp;"'!$E$14")</f>
        <v>209016</v>
      </c>
      <c r="E7" s="83">
        <f>Employee_4!$E$33</f>
        <v>0</v>
      </c>
    </row>
    <row r="8" spans="2:5" s="74" customFormat="1" ht="24" customHeight="1" x14ac:dyDescent="0.35">
      <c r="B8" s="75">
        <v>5</v>
      </c>
      <c r="C8" s="76" t="str">
        <f>Employee_5!$C$3</f>
        <v>Justice software IT expert for the project "Justice"</v>
      </c>
      <c r="D8" s="82">
        <f t="shared" ref="D8:D21" ca="1" si="0">INDIRECT("'Employee_"&amp;(ROW()-3)&amp;"'!$E$14")</f>
        <v>156744</v>
      </c>
      <c r="E8" s="83">
        <f>Employee_5!$E$33</f>
        <v>0</v>
      </c>
    </row>
    <row r="9" spans="2:5" s="23" customFormat="1" ht="24" customHeight="1" x14ac:dyDescent="0.35">
      <c r="B9" s="75">
        <v>6</v>
      </c>
      <c r="C9" s="76" t="str">
        <f>Employee_6!$C$3</f>
        <v>Operational support assitant for the project "Justice"</v>
      </c>
      <c r="D9" s="82">
        <f t="shared" ca="1" si="0"/>
        <v>68400</v>
      </c>
      <c r="E9" s="83">
        <f ca="1">INDIRECT("'Employee_"&amp;(ROW()-3)&amp;"'!$E$33")</f>
        <v>0</v>
      </c>
    </row>
    <row r="10" spans="2:5" s="23" customFormat="1" ht="24" customHeight="1" x14ac:dyDescent="0.35">
      <c r="B10" s="75">
        <v>7</v>
      </c>
      <c r="C10" s="76" t="str">
        <f>Employee_7!$C$3</f>
        <v>Country coordinator project "Innovation"</v>
      </c>
      <c r="D10" s="82">
        <f t="shared" ca="1" si="0"/>
        <v>94496</v>
      </c>
      <c r="E10" s="83">
        <f t="shared" ref="E10:E21" ca="1" si="1">INDIRECT("'Employee_"&amp;(ROW()-3)&amp;"'!$E$33")</f>
        <v>0</v>
      </c>
    </row>
    <row r="11" spans="2:5" s="23" customFormat="1" ht="24" customHeight="1" x14ac:dyDescent="0.35">
      <c r="B11" s="75">
        <v>8</v>
      </c>
      <c r="C11" s="76" t="str">
        <f>Employee_8!$C$3</f>
        <v>Communication Manager project "Innovation"</v>
      </c>
      <c r="D11" s="82">
        <f t="shared" ca="1" si="0"/>
        <v>112032</v>
      </c>
      <c r="E11" s="83">
        <f t="shared" ca="1" si="1"/>
        <v>0</v>
      </c>
    </row>
    <row r="12" spans="2:5" s="23" customFormat="1" ht="24" customHeight="1" x14ac:dyDescent="0.35">
      <c r="B12" s="75">
        <v>9</v>
      </c>
      <c r="C12" s="76" t="str">
        <f>Employee_9!$C$3</f>
        <v>Communication officer project "Innovation"</v>
      </c>
      <c r="D12" s="82">
        <f t="shared" ca="1" si="0"/>
        <v>53376</v>
      </c>
      <c r="E12" s="83">
        <f t="shared" ca="1" si="1"/>
        <v>0</v>
      </c>
    </row>
    <row r="13" spans="2:5" s="23" customFormat="1" ht="24" customHeight="1" x14ac:dyDescent="0.35">
      <c r="B13" s="75">
        <v>10</v>
      </c>
      <c r="C13" s="76" t="str">
        <f>Employee_10!$C$3</f>
        <v>Grant Officer project "Innovation"</v>
      </c>
      <c r="D13" s="82">
        <f t="shared" ca="1" si="0"/>
        <v>65280</v>
      </c>
      <c r="E13" s="83">
        <f t="shared" ca="1" si="1"/>
        <v>0</v>
      </c>
    </row>
    <row r="14" spans="2:5" s="23" customFormat="1" ht="24" customHeight="1" x14ac:dyDescent="0.35">
      <c r="B14" s="75">
        <v>11</v>
      </c>
      <c r="C14" s="76" t="str">
        <f>Employee_11!$C$3</f>
        <v>Project Assistant project "Innovation"</v>
      </c>
      <c r="D14" s="82">
        <f t="shared" ca="1" si="0"/>
        <v>60800</v>
      </c>
      <c r="E14" s="83">
        <f t="shared" ca="1" si="1"/>
        <v>0</v>
      </c>
    </row>
    <row r="15" spans="2:5" s="23" customFormat="1" ht="24" customHeight="1" x14ac:dyDescent="0.35">
      <c r="B15" s="75">
        <v>12</v>
      </c>
      <c r="C15" s="76" t="str">
        <f>Employee_12!$C$3</f>
        <v>WIFI4MD Coordinator project "Innovation"</v>
      </c>
      <c r="D15" s="82">
        <f t="shared" ca="1" si="0"/>
        <v>117504</v>
      </c>
      <c r="E15" s="83">
        <f t="shared" ca="1" si="1"/>
        <v>0</v>
      </c>
    </row>
    <row r="16" spans="2:5" s="23" customFormat="1" ht="24" customHeight="1" x14ac:dyDescent="0.35">
      <c r="B16" s="75">
        <v>13</v>
      </c>
      <c r="C16" s="76" t="str">
        <f>Employee_13!$C$3</f>
        <v>Project manager "Irrigation"</v>
      </c>
      <c r="D16" s="82">
        <f t="shared" ca="1" si="0"/>
        <v>326700</v>
      </c>
      <c r="E16" s="83">
        <f t="shared" ca="1" si="1"/>
        <v>0</v>
      </c>
    </row>
    <row r="17" spans="2:5" s="23" customFormat="1" ht="24" customHeight="1" x14ac:dyDescent="0.35">
      <c r="B17" s="75">
        <v>14</v>
      </c>
      <c r="C17" s="76" t="str">
        <f>Employee_14!$C$3</f>
        <v>Procurement Officer project "Irrigation"</v>
      </c>
      <c r="D17" s="82">
        <f t="shared" ca="1" si="0"/>
        <v>153264</v>
      </c>
      <c r="E17" s="83">
        <f t="shared" ca="1" si="1"/>
        <v>0</v>
      </c>
    </row>
    <row r="18" spans="2:5" s="23" customFormat="1" ht="24" customHeight="1" x14ac:dyDescent="0.35">
      <c r="B18" s="75">
        <v>15</v>
      </c>
      <c r="C18" s="76" t="str">
        <f>Employee_15!$C$3</f>
        <v>Finance Officer project "Irrigation"</v>
      </c>
      <c r="D18" s="82">
        <f t="shared" ca="1" si="0"/>
        <v>148020</v>
      </c>
      <c r="E18" s="83">
        <f t="shared" ca="1" si="1"/>
        <v>0</v>
      </c>
    </row>
    <row r="19" spans="2:5" s="23" customFormat="1" ht="24" customHeight="1" x14ac:dyDescent="0.35">
      <c r="B19" s="75">
        <v>16</v>
      </c>
      <c r="C19" s="76" t="str">
        <f>Employee_16!$C$3</f>
        <v>M&amp;E Officer  project "Irrigation"</v>
      </c>
      <c r="D19" s="82">
        <f t="shared" ca="1" si="0"/>
        <v>59208</v>
      </c>
      <c r="E19" s="83">
        <f t="shared" ca="1" si="1"/>
        <v>0</v>
      </c>
    </row>
    <row r="20" spans="2:5" s="23" customFormat="1" ht="24" customHeight="1" x14ac:dyDescent="0.35">
      <c r="B20" s="75">
        <v>17</v>
      </c>
      <c r="C20" s="76" t="str">
        <f>Employee_17!$C$3</f>
        <v>Heritage local technical advisor project "Culture"</v>
      </c>
      <c r="D20" s="82">
        <f t="shared" ca="1" si="0"/>
        <v>156744</v>
      </c>
      <c r="E20" s="83">
        <f t="shared" ca="1" si="1"/>
        <v>0</v>
      </c>
    </row>
    <row r="21" spans="2:5" s="23" customFormat="1" ht="24" customHeight="1" thickBot="1" x14ac:dyDescent="0.4">
      <c r="B21" s="75">
        <v>18</v>
      </c>
      <c r="C21" s="76" t="str">
        <f>Employee_18!$C$3</f>
        <v>Operational Officer project "Culture"</v>
      </c>
      <c r="D21" s="82">
        <f t="shared" ca="1" si="0"/>
        <v>79200</v>
      </c>
      <c r="E21" s="83">
        <f t="shared" ca="1" si="1"/>
        <v>0</v>
      </c>
    </row>
    <row r="22" spans="2:5" s="23" customFormat="1" ht="24" customHeight="1" thickBot="1" x14ac:dyDescent="0.4">
      <c r="B22" s="103" t="s">
        <v>50</v>
      </c>
      <c r="C22" s="104"/>
      <c r="D22" s="84">
        <f ca="1">SUM(D4:D16)</f>
        <v>1550548</v>
      </c>
      <c r="E22" s="84">
        <f ca="1">SUM(E4:E16)</f>
        <v>0</v>
      </c>
    </row>
    <row r="23" spans="2:5" s="23" customFormat="1" ht="24" customHeight="1" x14ac:dyDescent="0.35">
      <c r="C23" s="24"/>
      <c r="D23" s="25"/>
      <c r="E23" s="26"/>
    </row>
    <row r="24" spans="2:5" s="23" customFormat="1" ht="24" customHeight="1" x14ac:dyDescent="0.35">
      <c r="C24" s="107" t="s">
        <v>9</v>
      </c>
      <c r="D24" s="107"/>
      <c r="E24" s="107"/>
    </row>
    <row r="25" spans="2:5" s="23" customFormat="1" ht="24" customHeight="1" x14ac:dyDescent="0.35">
      <c r="C25" s="107" t="s">
        <v>2</v>
      </c>
      <c r="D25" s="107"/>
      <c r="E25" s="107"/>
    </row>
  </sheetData>
  <mergeCells count="4">
    <mergeCell ref="B22:C22"/>
    <mergeCell ref="B2:E2"/>
    <mergeCell ref="C24:E24"/>
    <mergeCell ref="C25:E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Instructions</vt:lpstr>
      <vt:lpstr>Price list</vt:lpstr>
      <vt:lpstr>Employee_1</vt:lpstr>
      <vt:lpstr>Employee_2</vt:lpstr>
      <vt:lpstr>Employee_3</vt:lpstr>
      <vt:lpstr>Employee_4</vt:lpstr>
      <vt:lpstr>Employee_5</vt:lpstr>
      <vt:lpstr>Employee_6</vt:lpstr>
      <vt:lpstr>Employee_7</vt:lpstr>
      <vt:lpstr>Employee_8</vt:lpstr>
      <vt:lpstr>Employee_9</vt:lpstr>
      <vt:lpstr>Employee_10</vt:lpstr>
      <vt:lpstr>Employee_11</vt:lpstr>
      <vt:lpstr>Employee_12</vt:lpstr>
      <vt:lpstr>Employee_13</vt:lpstr>
      <vt:lpstr>Employee_14</vt:lpstr>
      <vt:lpstr>Employee_15</vt:lpstr>
      <vt:lpstr>Employee_16</vt:lpstr>
      <vt:lpstr>Employee_17</vt:lpstr>
      <vt:lpstr>Employee_18</vt:lpstr>
      <vt:lpstr>Financial Simulation Summary </vt:lpstr>
    </vt:vector>
  </TitlesOfParts>
  <Company>Expertise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Nastasia POUSSE</dc:creator>
  <cp:lastModifiedBy>Vlad Petrea</cp:lastModifiedBy>
  <dcterms:created xsi:type="dcterms:W3CDTF">2019-10-09T08:26:47Z</dcterms:created>
  <dcterms:modified xsi:type="dcterms:W3CDTF">2026-08-03T14:35:28Z</dcterms:modified>
</cp:coreProperties>
</file>